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215" windowHeight="10317" activeTab="1"/>
  </bookViews>
  <sheets>
    <sheet name="MEMORIAL" sheetId="2" r:id="rId1"/>
    <sheet name="MOB - DESM" sheetId="7" r:id="rId2"/>
    <sheet name="CRONO" sheetId="5" r:id="rId3"/>
    <sheet name="BDI" sheetId="4" r:id="rId4"/>
    <sheet name="SITUAÇÃO" sheetId="8" r:id="rId5"/>
    <sheet name="ENCARGOS" sheetId="9" r:id="rId6"/>
  </sheets>
  <externalReferences>
    <externalReference r:id="rId7"/>
    <externalReference r:id="rId8"/>
  </externalReferences>
  <definedNames>
    <definedName name="_xlnm.Print_Area" localSheetId="0">MEMORIAL!$A$1:$J$43</definedName>
    <definedName name="_xlnm.Print_Area" localSheetId="1">'MOB - DESM'!$A$1:$P$36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<sst xmlns="http://schemas.openxmlformats.org/spreadsheetml/2006/main" count="429" uniqueCount="293">
  <si>
    <t xml:space="preserve">                                                    Prefeitura Municipal de Castanhal-Pá</t>
  </si>
  <si>
    <t>MEMÓRIA DE CÁLCULO</t>
  </si>
  <si>
    <t>CONCEDENTE: SEINFRA</t>
  </si>
  <si>
    <t>Obra/Projeto: PAVIMENTAÇÃO DE VIAS URBANAS NOS BAIRROS HELIOLÂNDIA E PORTELINHA, COM EXTENSÃO DE 5.825 M, NO MUNICÍPIO DE CASTANHAL/PA.</t>
  </si>
  <si>
    <r>
      <rPr>
        <b/>
        <sz val="8"/>
        <rFont val="Arial"/>
        <charset val="134"/>
      </rPr>
      <t>DATA:</t>
    </r>
  </si>
  <si>
    <t>TABELAS DE REFERÊNCIA: SINAPI - 03/2026 - SICRO - 01/2026</t>
  </si>
  <si>
    <r>
      <rPr>
        <b/>
        <sz val="8"/>
        <rFont val="Arial"/>
        <charset val="134"/>
      </rPr>
      <t>BDI</t>
    </r>
  </si>
  <si>
    <t>RUAS</t>
  </si>
  <si>
    <t>EXTENÇÃO</t>
  </si>
  <si>
    <t>LARGURA</t>
  </si>
  <si>
    <t>ESP</t>
  </si>
  <si>
    <t>M2</t>
  </si>
  <si>
    <t>SANTO ANTONIO</t>
  </si>
  <si>
    <t>R. SANTA HELENA</t>
  </si>
  <si>
    <t>RUA CELIA MANOEL</t>
  </si>
  <si>
    <t>TV. VALENTINA</t>
  </si>
  <si>
    <t>TV. SILA RAMALHO</t>
  </si>
  <si>
    <t>TV. TEREZINHA</t>
  </si>
  <si>
    <t>TV. NOSSA SRA. APARECIDA</t>
  </si>
  <si>
    <t>TV. MARIA DAS DORES</t>
  </si>
  <si>
    <t>4 DE JULHO</t>
  </si>
  <si>
    <t>TV. OLADIO</t>
  </si>
  <si>
    <t>AV. DOS INCONFIDENTES</t>
  </si>
  <si>
    <t>DR. EMIDIO</t>
  </si>
  <si>
    <t>RUA NOSSA SRA DE NAZARÉ ( PORTELINHA)</t>
  </si>
  <si>
    <t>TOTAL</t>
  </si>
  <si>
    <t>M²</t>
  </si>
  <si>
    <t>m³</t>
  </si>
  <si>
    <r>
      <rPr>
        <b/>
        <sz val="6"/>
        <rFont val="Arial"/>
        <charset val="134"/>
      </rPr>
      <t>ITEM</t>
    </r>
  </si>
  <si>
    <r>
      <rPr>
        <b/>
        <sz val="6"/>
        <rFont val="Arial"/>
        <charset val="134"/>
      </rPr>
      <t>DESCRIÇÃO DOS SERVIÇOS</t>
    </r>
  </si>
  <si>
    <r>
      <rPr>
        <b/>
        <sz val="6"/>
        <rFont val="Arial"/>
        <charset val="134"/>
      </rPr>
      <t>UNID.</t>
    </r>
  </si>
  <si>
    <r>
      <rPr>
        <sz val="6"/>
        <rFont val="Arial"/>
        <charset val="134"/>
      </rPr>
      <t>EXTENSÃO</t>
    </r>
  </si>
  <si>
    <r>
      <rPr>
        <sz val="6"/>
        <rFont val="Arial"/>
        <charset val="134"/>
      </rPr>
      <t>LARGURA</t>
    </r>
  </si>
  <si>
    <r>
      <rPr>
        <sz val="6"/>
        <rFont val="Arial"/>
        <charset val="134"/>
      </rPr>
      <t>ESPESSURA</t>
    </r>
  </si>
  <si>
    <r>
      <rPr>
        <sz val="6"/>
        <rFont val="Arial"/>
        <charset val="134"/>
      </rPr>
      <t>OUTROS I</t>
    </r>
  </si>
  <si>
    <r>
      <rPr>
        <sz val="6"/>
        <rFont val="Arial"/>
        <charset val="134"/>
      </rPr>
      <t>OUTROS II</t>
    </r>
  </si>
  <si>
    <r>
      <rPr>
        <sz val="6"/>
        <rFont val="Arial"/>
        <charset val="134"/>
      </rPr>
      <t>TOTAL</t>
    </r>
  </si>
  <si>
    <t>SERVIÇOS PRELIMINARES</t>
  </si>
  <si>
    <t>FORNECIMENTO E INSTALAÇÃO DE PLACA DE OBRA COM CHAPA GALVANIZADA E ESTRUTURA DE MADEIRA. AF_03/2022_PS</t>
  </si>
  <si>
    <r>
      <rPr>
        <sz val="7"/>
        <rFont val="Arial"/>
        <charset val="134"/>
      </rPr>
      <t>M2</t>
    </r>
  </si>
  <si>
    <r>
      <rPr>
        <sz val="8"/>
        <rFont val="Arial"/>
        <charset val="134"/>
      </rPr>
      <t>COMPRIMENTO x LARGURA DA PLACA DE OBRA.</t>
    </r>
    <r>
      <rPr>
        <sz val="8"/>
        <rFont val="Arial"/>
        <charset val="134"/>
      </rPr>
      <t>x QUANTIDADE</t>
    </r>
  </si>
  <si>
    <t>1.2</t>
  </si>
  <si>
    <t>MOBILIZAÇÃO E DESMOBILIZAÇÃO</t>
  </si>
  <si>
    <t>und</t>
  </si>
  <si>
    <t>conforme memoria de calculo</t>
  </si>
  <si>
    <t>ADIMINISTRAÇÃO LOCAL</t>
  </si>
  <si>
    <t>h</t>
  </si>
  <si>
    <t>dias</t>
  </si>
  <si>
    <t>total</t>
  </si>
  <si>
    <t>2.1</t>
  </si>
  <si>
    <t>ENGENHEIRO CIVIL DE OBRA PLENO COM ENCARGOS COMPLEMENTARES</t>
  </si>
  <si>
    <r>
      <rPr>
        <sz val="7"/>
        <rFont val="Arial"/>
        <charset val="134"/>
      </rPr>
      <t>H</t>
    </r>
  </si>
  <si>
    <t xml:space="preserve"> HORAS POR DIA X DIAS </t>
  </si>
  <si>
    <t>2.2</t>
  </si>
  <si>
    <t>MESTRE DE OBRAS COM ENCARGOS COMPLEMENTARES</t>
  </si>
  <si>
    <t xml:space="preserve"> HORAS POR DIA X DIAS  </t>
  </si>
  <si>
    <t>EXECUÇÃO DE PAVIMENTO</t>
  </si>
  <si>
    <r>
      <rPr>
        <b/>
        <sz val="7"/>
        <rFont val="Arial"/>
        <charset val="134"/>
      </rPr>
      <t>M</t>
    </r>
  </si>
  <si>
    <t>3.1</t>
  </si>
  <si>
    <t>Imprimação - execução com fornecimento de material</t>
  </si>
  <si>
    <t>m²</t>
  </si>
  <si>
    <t xml:space="preserve">EXTENSÃO DA PISTA X LARGURA DA FAIXA DE LIMPEZA </t>
  </si>
  <si>
    <t>3.2</t>
  </si>
  <si>
    <t>EXECUÇÃO DE PAVIMENTO COM APLICAÇÃO DE CONCRETO ASFÁLTICO, CAMADA DE ROLAMENTO - EXCLUSIVE CARGA E TRANSPORTE. AF_10/2025</t>
  </si>
  <si>
    <t>varia</t>
  </si>
  <si>
    <t xml:space="preserve">EXTENSÃO DA PISTA X LARGURA DA FAIXA DE LIMPEZA X ESPESSURA </t>
  </si>
  <si>
    <t>TRANSPORTE COM CAMINHÃO BASCULANTE DE 10 M³, EM VIA URBANA EM REVESTIMENTO PRIMÁRIO (UNIDADE: TXKM). AF_02/2026</t>
  </si>
  <si>
    <t>txkm</t>
  </si>
  <si>
    <t>EXTENSÃO DA PISTA X LARGURA DA FAIXA DE LIMPEZA X ESPESSURA X KM X COEFICIENTE</t>
  </si>
  <si>
    <t>INSTALAÇÃO DE MEIO FIO</t>
  </si>
  <si>
    <t>4.1</t>
  </si>
  <si>
    <t>GUIA (MEIO-FIO) CONCRETO, MOLDADA IN LOCO EM TRECHO RETO COM EXTRUSORA, 15 CM BASE X 30 CM ALTURA. AF_01/2024</t>
  </si>
  <si>
    <t>m</t>
  </si>
  <si>
    <t>EXTENSÃO DA PISTA X DOIS LADOS DA PISTA</t>
  </si>
  <si>
    <t>PINTURA DE MEIO-FIO COM TINTA BRANCA A BASE DE CAL (CAIAÇÃO). AF_05/2021</t>
  </si>
  <si>
    <t>5.1</t>
  </si>
  <si>
    <t>PINTURA DE FAIXA</t>
  </si>
  <si>
    <t>PINTURA DE FAIXA DE PEDESTRE OU ZEBRADA TINTA RETRORREFLETIVA A BASE DE RESINA ACRÍLICA COM MICROESFERAS DE VIDRO, E = 30 CM, APLICAÇÃO MANUAL. AF_05/2021</t>
  </si>
  <si>
    <t>EXTENSÃO DA PISTA X 3 LINHAS  X 10% PARA FAIXAS ZEBRADAS</t>
  </si>
  <si>
    <t>PREFEITURA MUNICIPAL DE CASTANHAL                                                                                                                                                                                                                                                              SECRETARIA MUNICIPAL DE PLANEJAMENTO E GESTÃO</t>
  </si>
  <si>
    <t>MEMÓRIA DE CÁLCULO - MOBILIZAÇÃO E DESMOBILIZAÇÃO</t>
  </si>
  <si>
    <t>OBRA:</t>
  </si>
  <si>
    <t>BDI</t>
  </si>
  <si>
    <t>SINAPI - 03/2026 - Pará</t>
  </si>
  <si>
    <t>PROPONENTE</t>
  </si>
  <si>
    <t xml:space="preserve">PREFEITURA MUNICIPAL DE CASTANHAL                                                                                                                                                                                                                              </t>
  </si>
  <si>
    <t>CONCEDENTE</t>
  </si>
  <si>
    <t>SECRETARIA DE INFRAESTRUTURA E URBANISMO DE PARÁ</t>
  </si>
  <si>
    <t>DATA</t>
  </si>
  <si>
    <t>COMPOSIÇÃO MOBILIZAÇÃO E DESMOBILIZAÇÃO</t>
  </si>
  <si>
    <t>BASE</t>
  </si>
  <si>
    <t>CODIGO</t>
  </si>
  <si>
    <t>EQUIPAMENTOS DE GRANDE PORTE</t>
  </si>
  <si>
    <t>ORIGEM</t>
  </si>
  <si>
    <t>DESTINO</t>
  </si>
  <si>
    <t>VIAGENS (K)</t>
  </si>
  <si>
    <t>DISTÂNCIA (DM)</t>
  </si>
  <si>
    <t>VELOCIDADE (V)</t>
  </si>
  <si>
    <t>QUANTIDADE</t>
  </si>
  <si>
    <t>FU</t>
  </si>
  <si>
    <t>CUSTO UNITÁRIO (CH)</t>
  </si>
  <si>
    <t>PREÇO TOTAL</t>
  </si>
  <si>
    <t>FONTE</t>
  </si>
  <si>
    <t>CÓDIGO</t>
  </si>
  <si>
    <t>TRANSPORTADOR</t>
  </si>
  <si>
    <t>COEFICIENTE</t>
  </si>
  <si>
    <t>SINAPI</t>
  </si>
  <si>
    <t>ROLO COMPACTADOR VIBRATÓRIO DE UM CILINDRO AÇO LISO, POTÊNCIA 80 HP, PESO OPERACIONAL MÁXIMO 8,1 T, IMPACTO DINÂMICO 16,15 / 9,5 T, LARGURA DE TRABALHO 1,68 M - CHP DIURNO. AF_06/2014</t>
  </si>
  <si>
    <t>Cavalo mecânico com semi-reboque e capacidade de 35 t - 210 kW</t>
  </si>
  <si>
    <t>ROLO COMPACTADOR DE PNEUS, ESTATICO, PRESSAO VARIAVEL, POTENCIA 110 HP, PESO SEM/COM LASTRO 10,8/27 T, LARGURA DE ROLAGEM 2,30 M - CHP DIURNO. AF_06/2017</t>
  </si>
  <si>
    <t>ROLO COMPACTADOR VIBRATORIO TANDEM, ACO LISO, POTENCIA 125 HP, PESO SEM/COM LASTRO 10,20/11,65 T, LARGURA DE TRABALHO 1,73 M - CHP DIURNO. AF_11/2016</t>
  </si>
  <si>
    <t>TRATOR DE PNEUS, POTÊNCIA 85 CV, TRAÇÃO 4X4, PESO COM LASTRO DE 4.675 KG - CHP DIURNO. AF_06/2014</t>
  </si>
  <si>
    <t>MOTONIVELADORA POTÊNCIA BÁSICA LÍQUIDA (PRIMEIRA MARCHA) 125 HP, PESO BRUTO 13032 KG, LARGURA DA LÂMINA DE 3,7 M - CHP DIURNO. AF_06/2014</t>
  </si>
  <si>
    <t>VASSOURA MECÂNICA REBOCÁVEL COM ESCOVA CILÍNDRICA, LARGURA ÚTIL DE VARRIMENTO DE 2,44 M - CHP DIURNO. AF_06/2014</t>
  </si>
  <si>
    <t>ESCAVADEIRA HIDRÁULICA SOBRE ESTEIRAS, CAÇAMBA 0,80 M3, PESO OPERACIONAL 17 T, POTENCIA BRUTA 111 HP - CHP DIURNO. AF_06/2014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</si>
  <si>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</si>
  <si>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PÁ CARREGADEIRA SOBRE RODAS, POTÊNCIA LÍQUIDA 128 HP, CAPACIDADE DA CAÇAMBA 1,7 A 2,8 M3, PESO OPERACIONAL 11632 KG - CHP DIURNO. AF_06/2014</t>
  </si>
  <si>
    <t>VIBROACABADORA DE ASFALTO SOBRE ESTEIRAS, LARGURA DE PAVIMENTAÇÃO 1,90 M A 5,30 M, POTÊNCIA 105 HP CAPACIDADE 450 T/H - CHP DIURNO. AF_11/2014</t>
  </si>
  <si>
    <t>TRATOR DE PNEUS COM POTÊNCIA DE 85 CV, TRAÇÃO 4X4, COM VASSOURA MECÂNICA ACOPLADA - CHP DIURNO. AF_03/2017</t>
  </si>
  <si>
    <t>FRESADORA DE ASFALTO A FRIO SOBRE RODAS, LARGURA FRESAGEM DE 1,0 M, POTÊNCIA 208 HP - CHP DIURNO. AF_11/2014</t>
  </si>
  <si>
    <t>MINICARREGADEIRA SOBRE RODAS POTENCIA 47HP CAPACIDADE OPERACAO 646 KG, COM VASSOURA MECÂNICA ACOPLADA - CHP DIURNO. AF_03/2017</t>
  </si>
  <si>
    <t>EQUIPAMENTOS DE CONDUÇÃO PRÓPRIA</t>
  </si>
  <si>
    <t>CAMINHÃO PIPA 10.000 L TRUCADO, PESO BRUTO TOTAL 23.000 KG, CARGA ÚTIL MÁXIMA 15.935 KG, DISTÂNCIA ENTRE EIXOS 4,8 M, POTÊNCIA 230 CV, INCLUSIVE TANQUE DE AÇO PARA TRANSPORTE DE ÁGUA - CHP DIURNO. AF_06/2014</t>
  </si>
  <si>
    <t>Condução por conta própria</t>
  </si>
  <si>
    <t>ESPARGIDOR DE ASFALTO PRESSURIZADO, TANQUE 6 M3 COM ISOLAÇÃO TÉRMICA, AQUECIDO COM 2 MAÇARICOS, COM BARRA ESPARGIDORA 3,60 M, MONTADO SOBRE CAMINHÃO TOCO, PBT 14.300 KG, POTÊNCIA 185 CV - DIURNO. AF_08/2015</t>
  </si>
  <si>
    <t>CAMINHÃO BASCULANTE 6 M3, PESO BRUTO TOTAL 16.000 KG, CARGA ÚTIL MÁXIMA 13.071 KG, DISTÂNCIA ENTRE EIXOS 4,80 M, POTÊNCIA 230 CV INCLUSIVE CAÇAMBA METÁLICA - CHP DIURNO. AF_06/2014</t>
  </si>
  <si>
    <t>CAMINHÃO BASCULANTE 10 M3, TRUCADO, POTÊNCIA 230 CV, INCLUSIVE CAÇAMBA METÁLICA, COM DISTRIBUIDOR DE AGREGADOS ACOPLADO - CHP DIURNO. AF_02/2017</t>
  </si>
  <si>
    <t>CAMINHÃO PIPA 6.000 L, PESO BRUTO TOTAL 13.000 KG, DISTÂNCIA ENTRE EIXOS 4,80 M, POTÊNCIA 189 CV INCLUSIVE TANQUE DE AÇO PARA TRANSPORTE DE ÁGUA, CAPACIDADE 6 M3 - CHP DIURNO. AF_06/2014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</si>
  <si>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</si>
  <si>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CAMINHÃO BASCULANTE 10 M3, TRUCADO CABINE SIMPLES, PESO BRUTO TOTAL 23.000 KG, CARGA ÚTIL MÁXIMA 15.935 KG, DISTÂNCIA ENTRE EIXOS 4,80 M, POTÊNCIA 230 CV INCLUSIVE CAÇAMBA METÁLICA - CHP DIURNO. AF_06/2014</t>
  </si>
  <si>
    <t>CAVALO MECANICO</t>
  </si>
  <si>
    <t>*</t>
  </si>
  <si>
    <t>CRONOGRAMA FÍSICO-FINANCEIRO  SEINFRA</t>
  </si>
  <si>
    <t>PREFEITURA MUNICIPAL DE CASTANHAL</t>
  </si>
  <si>
    <t>Versão:</t>
  </si>
  <si>
    <t>BDI:</t>
  </si>
  <si>
    <t>SECRETARIA MUNICIPAL DE OBRAS E GESTAO</t>
  </si>
  <si>
    <t>Data da Emissão:</t>
  </si>
  <si>
    <t>07/06/202</t>
  </si>
  <si>
    <t>Total</t>
  </si>
  <si>
    <t>1º Mês</t>
  </si>
  <si>
    <t>2º Mês</t>
  </si>
  <si>
    <t>3º Mês</t>
  </si>
  <si>
    <t>4º Mês</t>
  </si>
  <si>
    <t>5º Mês</t>
  </si>
  <si>
    <t>SINALIZAÇÃO HORIZONTAL</t>
  </si>
  <si>
    <t>PORCENTAGEM</t>
  </si>
  <si>
    <t>CUSTO</t>
  </si>
  <si>
    <t>PORCENTAGEM ACUMULADA</t>
  </si>
  <si>
    <t>CUSTO ACUMULADO</t>
  </si>
  <si>
    <t xml:space="preserve">COMPOSIÇÃO DE BDI  </t>
  </si>
  <si>
    <t>SECRETARIA MUNICIPAL DE OBRAS E URBANISMO</t>
  </si>
  <si>
    <t>Descrição</t>
  </si>
  <si>
    <t>Valores de Referência</t>
  </si>
  <si>
    <t>Adotado</t>
  </si>
  <si>
    <t>1º Quartil</t>
  </si>
  <si>
    <t>Médio</t>
  </si>
  <si>
    <t>3º Quartil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</si>
  <si>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</si>
  <si>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</si>
  <si>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</si>
  <si>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</si>
  <si>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</si>
  <si>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</si>
  <si>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</si>
  <si>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</si>
  <si>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</si>
  <si>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</si>
  <si>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Tributos (Imposto COFINS 3% e PIS 0,65%)</t>
  </si>
  <si>
    <t>CP</t>
  </si>
  <si>
    <t>Tributos (ISS)</t>
  </si>
  <si>
    <t>ISS</t>
  </si>
  <si>
    <t>Tributos (Contribuição Previdenciária sobre Receira Bruta)</t>
  </si>
  <si>
    <t>CPRB</t>
  </si>
  <si>
    <t xml:space="preserve">MAPA ILUMINADO </t>
  </si>
  <si>
    <t>BAIRRO HÉLIOLANDIA</t>
  </si>
  <si>
    <t>BAIRRO PORTELINHA</t>
  </si>
  <si>
    <t>ITEM</t>
  </si>
  <si>
    <t>LISTAGEM DE RUAS</t>
  </si>
  <si>
    <t>COORDENADAS DO INICIO</t>
  </si>
  <si>
    <t>COORDENADAS DO FINAL</t>
  </si>
  <si>
    <t>REFERÊNCIA ENTRE RUAS</t>
  </si>
  <si>
    <t>DIMENSÕES (M)</t>
  </si>
  <si>
    <t>LONGITUDE</t>
  </si>
  <si>
    <t>LATITUDE</t>
  </si>
  <si>
    <t>COMP.</t>
  </si>
  <si>
    <t>LARG</t>
  </si>
  <si>
    <t>AREA</t>
  </si>
  <si>
    <t>RUA SANTO ANTONIO</t>
  </si>
  <si>
    <t>P1</t>
  </si>
  <si>
    <t>P2</t>
  </si>
  <si>
    <t xml:space="preserve">ATE OLADIO COELHO </t>
  </si>
  <si>
    <t>P3</t>
  </si>
  <si>
    <t xml:space="preserve">AV DOS INCONFIDENTES </t>
  </si>
  <si>
    <t xml:space="preserve">RUA SEM NOME </t>
  </si>
  <si>
    <t>P4</t>
  </si>
  <si>
    <t xml:space="preserve">TV VALENTINA </t>
  </si>
  <si>
    <t xml:space="preserve">TV TULIPA </t>
  </si>
  <si>
    <t>P5</t>
  </si>
  <si>
    <t xml:space="preserve">RUA SÃO FRANCISCO </t>
  </si>
  <si>
    <t>P6</t>
  </si>
  <si>
    <t>RUA SÃO FRANCISCO</t>
  </si>
  <si>
    <t>P7</t>
  </si>
  <si>
    <t xml:space="preserve">RUA 4 DE JULHO </t>
  </si>
  <si>
    <t>P8</t>
  </si>
  <si>
    <t xml:space="preserve">RUA CELIA MACIEL </t>
  </si>
  <si>
    <t>P9</t>
  </si>
  <si>
    <t>RUA 4 DE JULHO</t>
  </si>
  <si>
    <t>P10</t>
  </si>
  <si>
    <t>P11</t>
  </si>
  <si>
    <t>RUA CELIA MACIEL</t>
  </si>
  <si>
    <t>P12</t>
  </si>
  <si>
    <t>RUA SÃO FRANSCISCO</t>
  </si>
  <si>
    <t>RUA DR. EMIDIO</t>
  </si>
  <si>
    <t>P13</t>
  </si>
  <si>
    <t>ATE TV TULIPA</t>
  </si>
  <si>
    <t>RUA NOSSA SRA DE NAZERÉ</t>
  </si>
  <si>
    <t>P14</t>
  </si>
  <si>
    <t>P15</t>
  </si>
  <si>
    <t xml:space="preserve">TV JOSE FERREIRA PAZ </t>
  </si>
  <si>
    <t>TV RAIMUNDO ALVES</t>
  </si>
  <si>
    <t>ENCARGOS SOCIAIS</t>
  </si>
  <si>
    <t>LOCAL:</t>
  </si>
  <si>
    <t>BAIRRO HELIOLANDIA E PORTELINGA MUNICIPIO DE CASTANHAL</t>
  </si>
  <si>
    <t>PROP.:</t>
  </si>
  <si>
    <t>ENCARGOS SOCIAIS SOBRE A MÃO DE OBRA</t>
  </si>
  <si>
    <t>DESCRIÇÃO</t>
  </si>
  <si>
    <t>COM DESONERAÇÃO</t>
  </si>
  <si>
    <t>HORISTA (%)</t>
  </si>
  <si>
    <t>MENSALISTA (%)</t>
  </si>
  <si>
    <t>GRUPO A</t>
  </si>
  <si>
    <t>A1</t>
  </si>
  <si>
    <t>INSS</t>
  </si>
  <si>
    <t>A2</t>
  </si>
  <si>
    <t xml:space="preserve">SESI </t>
  </si>
  <si>
    <t>A3</t>
  </si>
  <si>
    <t>SENAI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</si>
  <si>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</si>
  <si>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</si>
  <si>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</si>
  <si>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</si>
  <si>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</si>
  <si>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</si>
  <si>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</si>
  <si>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>Seguro Contra Acidentes de Trabalho</t>
  </si>
  <si>
    <t>A8</t>
  </si>
  <si>
    <t xml:space="preserve">FGTS </t>
  </si>
  <si>
    <t>A9</t>
  </si>
  <si>
    <t xml:space="preserve">SECONCI </t>
  </si>
  <si>
    <t>A</t>
  </si>
  <si>
    <t>GRUPO B</t>
  </si>
  <si>
    <t>B1</t>
  </si>
  <si>
    <t xml:space="preserve">Repouso Semanal Remunerado </t>
  </si>
  <si>
    <t>Não Incide</t>
  </si>
  <si>
    <t>B2</t>
  </si>
  <si>
    <t>Feriados</t>
  </si>
  <si>
    <t>B3</t>
  </si>
  <si>
    <t xml:space="preserve">Auxílio - Enfermidade </t>
  </si>
  <si>
    <t>B4</t>
  </si>
  <si>
    <t xml:space="preserve">13º Salário </t>
  </si>
  <si>
    <t>B5</t>
  </si>
  <si>
    <t>Licença Paternidade</t>
  </si>
  <si>
    <t>B6</t>
  </si>
  <si>
    <t>Faltas Justificadas</t>
  </si>
  <si>
    <t>B7</t>
  </si>
  <si>
    <t xml:space="preserve">Dias de Chuvas </t>
  </si>
  <si>
    <t>B8</t>
  </si>
  <si>
    <t>Auxílio Acidente de Trabalho</t>
  </si>
  <si>
    <t>B9</t>
  </si>
  <si>
    <t xml:space="preserve">Férias Gozadas 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</si>
  <si>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</si>
  <si>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</si>
  <si>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</si>
  <si>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</si>
  <si>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</si>
  <si>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</si>
  <si>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</si>
  <si>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</si>
  <si>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</si>
  <si>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</si>
  <si>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</si>
  <si>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</si>
  <si>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</si>
  <si>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 xml:space="preserve">Indenização Adicional </t>
  </si>
  <si>
    <t>C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</si>
  <si>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</si>
  <si>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</si>
  <si>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</si>
  <si>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</si>
  <si>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</si>
  <si>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</si>
  <si>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>TOTAL (A+B+C+D)</t>
  </si>
  <si>
    <t>Vigência a partir de 2020.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</si>
</sst>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00"/>
    <numFmt numFmtId="181" formatCode="_-[$R$-416]\ * #,##0.00_-;\-[$R$-416]\ * #,##0.00_-;_-[$R$-416]\ * &quot;-&quot;??_-;_-@_-"/>
    <numFmt numFmtId="182" formatCode="dd/mm/yyyy;@"/>
    <numFmt numFmtId="183" formatCode="0.0"/>
    <numFmt numFmtId="184" formatCode="0.0%"/>
  </numFmts>
  <fonts count="66">
    <font>
      <sz val="11"/>
      <name val="Arial"/>
      <charset val="134"/>
    </font>
    <font>
      <sz val="20"/>
      <color rgb="FFFF0000"/>
      <name val="Calibri"/>
      <charset val="134"/>
      <scheme val="minor"/>
    </font>
    <font>
      <b/>
      <sz val="14"/>
      <color theme="0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1"/>
      <color theme="0"/>
      <name val="Calibri"/>
      <charset val="134"/>
      <scheme val="minor"/>
    </font>
    <font>
      <sz val="10"/>
      <name val="Arial"/>
      <charset val="134"/>
    </font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20"/>
      <name val="Arial"/>
      <charset val="134"/>
    </font>
    <font>
      <b/>
      <sz val="10"/>
      <name val="Arial"/>
      <charset val="134"/>
    </font>
    <font>
      <b/>
      <sz val="11"/>
      <name val="Arial"/>
      <charset val="134"/>
    </font>
    <font>
      <sz val="7"/>
      <name val="Arial"/>
      <charset val="134"/>
    </font>
    <font>
      <b/>
      <sz val="8"/>
      <name val="Arial"/>
      <charset val="134"/>
    </font>
    <font>
      <b/>
      <sz val="18"/>
      <name val="Arial"/>
      <charset val="134"/>
    </font>
    <font>
      <sz val="12"/>
      <name val="Arial"/>
      <charset val="134"/>
    </font>
    <font>
      <sz val="12"/>
      <color theme="1"/>
      <name val="Calibri"/>
      <charset val="134"/>
      <scheme val="minor"/>
    </font>
    <font>
      <b/>
      <sz val="12"/>
      <name val="Arial"/>
      <charset val="134"/>
    </font>
    <font>
      <sz val="10"/>
      <color theme="1"/>
      <name val="Calibri Light"/>
      <charset val="134"/>
      <scheme val="major"/>
    </font>
    <font>
      <sz val="10"/>
      <color theme="1"/>
      <name val="Bahnschrift Light"/>
      <charset val="134"/>
    </font>
    <font>
      <b/>
      <sz val="10"/>
      <color theme="1"/>
      <name val="Bahnschrift Light"/>
      <charset val="134"/>
    </font>
    <font>
      <sz val="10"/>
      <name val="Calibri Light"/>
      <charset val="134"/>
      <scheme val="major"/>
    </font>
    <font>
      <b/>
      <sz val="10"/>
      <color theme="1"/>
      <name val="Calibri Light"/>
      <charset val="134"/>
      <scheme val="major"/>
    </font>
    <font>
      <b/>
      <sz val="8"/>
      <color theme="1"/>
      <name val="Calibri Light"/>
      <charset val="134"/>
      <scheme val="major"/>
    </font>
    <font>
      <sz val="8"/>
      <color theme="1"/>
      <name val="Calibri Light"/>
      <charset val="134"/>
      <scheme val="major"/>
    </font>
    <font>
      <sz val="22"/>
      <name val="Calibri"/>
      <charset val="134"/>
      <scheme val="minor"/>
    </font>
    <font>
      <b/>
      <sz val="24"/>
      <name val="Calibri"/>
      <charset val="134"/>
      <scheme val="minor"/>
    </font>
    <font>
      <sz val="18"/>
      <name val="Calibri"/>
      <charset val="134"/>
      <scheme val="minor"/>
    </font>
    <font>
      <b/>
      <sz val="18"/>
      <color theme="0"/>
      <name val="Calibri"/>
      <charset val="134"/>
      <scheme val="minor"/>
    </font>
    <font>
      <b/>
      <sz val="18"/>
      <color theme="1"/>
      <name val="Calibri"/>
      <charset val="134"/>
      <scheme val="minor"/>
    </font>
    <font>
      <sz val="20"/>
      <color theme="1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sz val="16"/>
      <color theme="1"/>
      <name val="Calibri"/>
      <charset val="134"/>
      <scheme val="minor"/>
    </font>
    <font>
      <b/>
      <sz val="16"/>
      <color theme="0"/>
      <name val="Calibri"/>
      <charset val="134"/>
      <scheme val="minor"/>
    </font>
    <font>
      <sz val="16"/>
      <name val="Calibri"/>
      <charset val="134"/>
      <scheme val="minor"/>
    </font>
    <font>
      <sz val="16"/>
      <name val="Calibri Light"/>
      <charset val="134"/>
      <scheme val="major"/>
    </font>
    <font>
      <sz val="11"/>
      <name val="Calibri"/>
      <charset val="134"/>
      <scheme val="minor"/>
    </font>
    <font>
      <b/>
      <sz val="12.5"/>
      <name val="Arial"/>
      <charset val="134"/>
    </font>
    <font>
      <sz val="10"/>
      <name val="Times New Roman"/>
      <charset val="134"/>
    </font>
    <font>
      <b/>
      <sz val="8"/>
      <color rgb="FF000000"/>
      <name val="Arial"/>
      <charset val="134"/>
    </font>
    <font>
      <b/>
      <sz val="6"/>
      <name val="Arial"/>
      <charset val="134"/>
    </font>
    <font>
      <sz val="6"/>
      <name val="Arial"/>
      <charset val="134"/>
    </font>
    <font>
      <b/>
      <sz val="7"/>
      <color rgb="FF000000"/>
      <name val="Arial"/>
      <charset val="134"/>
    </font>
    <font>
      <b/>
      <sz val="7"/>
      <name val="Arial"/>
      <charset val="134"/>
    </font>
    <font>
      <sz val="7"/>
      <color rgb="FF000000"/>
      <name val="Arial"/>
      <charset val="134"/>
    </font>
    <font>
      <sz val="8"/>
      <name val="Arial"/>
      <charset val="134"/>
    </font>
    <font>
      <sz val="10"/>
      <color rgb="FF000000"/>
      <name val="Times New Roman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4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theme="2" tint="-0.249946592608417"/>
      </left>
      <right/>
      <top style="hair">
        <color theme="2" tint="-0.249946592608417"/>
      </top>
      <bottom style="hair">
        <color theme="2" tint="-0.249946592608417"/>
      </bottom>
      <diagonal/>
    </border>
    <border>
      <left/>
      <right/>
      <top style="hair">
        <color theme="2" tint="-0.249946592608417"/>
      </top>
      <bottom style="hair">
        <color theme="2" tint="-0.249946592608417"/>
      </bottom>
      <diagonal/>
    </border>
    <border>
      <left/>
      <right style="hair">
        <color theme="2" tint="-0.249946592608417"/>
      </right>
      <top style="hair">
        <color theme="2" tint="-0.249946592608417"/>
      </top>
      <bottom style="hair">
        <color theme="2" tint="-0.249946592608417"/>
      </bottom>
      <diagonal/>
    </border>
    <border>
      <left style="hair">
        <color theme="2" tint="-0.249946592608417"/>
      </left>
      <right/>
      <top style="hair">
        <color theme="2" tint="-0.249946592608417"/>
      </top>
      <bottom/>
      <diagonal/>
    </border>
    <border>
      <left/>
      <right style="hair">
        <color theme="2" tint="-0.249946592608417"/>
      </right>
      <top style="hair">
        <color theme="2" tint="-0.249946592608417"/>
      </top>
      <bottom/>
      <diagonal/>
    </border>
    <border>
      <left/>
      <right/>
      <top style="hair">
        <color theme="2" tint="-0.249946592608417"/>
      </top>
      <bottom/>
      <diagonal/>
    </border>
    <border>
      <left style="hair">
        <color theme="2" tint="-0.249946592608417"/>
      </left>
      <right style="hair">
        <color theme="2" tint="-0.249946592608417"/>
      </right>
      <top style="hair">
        <color theme="2" tint="-0.249946592608417"/>
      </top>
      <bottom/>
      <diagonal/>
    </border>
    <border>
      <left style="hair">
        <color theme="2" tint="-0.249946592608417"/>
      </left>
      <right/>
      <top/>
      <bottom/>
      <diagonal/>
    </border>
    <border>
      <left/>
      <right style="hair">
        <color theme="2" tint="-0.249946592608417"/>
      </right>
      <top/>
      <bottom/>
      <diagonal/>
    </border>
    <border>
      <left/>
      <right/>
      <top/>
      <bottom style="hair">
        <color theme="2" tint="-0.249946592608417"/>
      </bottom>
      <diagonal/>
    </border>
    <border>
      <left style="hair">
        <color theme="2" tint="-0.249946592608417"/>
      </left>
      <right/>
      <top/>
      <bottom style="hair">
        <color theme="2" tint="-0.249946592608417"/>
      </bottom>
      <diagonal/>
    </border>
    <border>
      <left/>
      <right style="hair">
        <color theme="2" tint="-0.249946592608417"/>
      </right>
      <top/>
      <bottom style="hair">
        <color theme="2" tint="-0.249946592608417"/>
      </bottom>
      <diagonal/>
    </border>
    <border>
      <left style="hair">
        <color theme="2" tint="-0.249946592608417"/>
      </left>
      <right style="hair">
        <color theme="2" tint="-0.249946592608417"/>
      </right>
      <top/>
      <bottom style="hair">
        <color theme="2" tint="-0.249946592608417"/>
      </bottom>
      <diagonal/>
    </border>
    <border>
      <left style="hair">
        <color theme="2" tint="-0.249946592608417"/>
      </left>
      <right style="hair">
        <color theme="2" tint="-0.249946592608417"/>
      </right>
      <top style="hair">
        <color theme="2" tint="-0.249946592608417"/>
      </top>
      <bottom style="hair">
        <color theme="2" tint="-0.249946592608417"/>
      </bottom>
      <diagonal/>
    </border>
    <border>
      <left style="thin">
        <color theme="2" tint="-0.249946592608417"/>
      </left>
      <right/>
      <top style="hair">
        <color theme="2" tint="-0.249946592608417"/>
      </top>
      <bottom style="hair">
        <color theme="2" tint="-0.249946592608417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4" fillId="0" borderId="0" applyFont="0" applyFill="0" applyBorder="0" applyAlignment="0" applyProtection="0">
      <alignment vertical="center"/>
    </xf>
    <xf numFmtId="179" fontId="4" fillId="0" borderId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" fillId="14" borderId="64" applyNumberFormat="0" applyFon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65" applyNumberFormat="0" applyFill="0" applyAlignment="0" applyProtection="0">
      <alignment vertical="center"/>
    </xf>
    <xf numFmtId="0" fontId="53" fillId="0" borderId="65" applyNumberFormat="0" applyFill="0" applyAlignment="0" applyProtection="0">
      <alignment vertical="center"/>
    </xf>
    <xf numFmtId="0" fontId="54" fillId="0" borderId="66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15" borderId="67" applyNumberFormat="0" applyAlignment="0" applyProtection="0">
      <alignment vertical="center"/>
    </xf>
    <xf numFmtId="0" fontId="56" fillId="16" borderId="68" applyNumberFormat="0" applyAlignment="0" applyProtection="0">
      <alignment vertical="center"/>
    </xf>
    <xf numFmtId="0" fontId="57" fillId="16" borderId="67" applyNumberFormat="0" applyAlignment="0" applyProtection="0">
      <alignment vertical="center"/>
    </xf>
    <xf numFmtId="0" fontId="58" fillId="17" borderId="69" applyNumberFormat="0" applyAlignment="0" applyProtection="0">
      <alignment vertical="center"/>
    </xf>
    <xf numFmtId="0" fontId="59" fillId="0" borderId="70" applyNumberFormat="0" applyFill="0" applyAlignment="0" applyProtection="0">
      <alignment vertical="center"/>
    </xf>
    <xf numFmtId="0" fontId="60" fillId="0" borderId="71" applyNumberFormat="0" applyFill="0" applyAlignment="0" applyProtection="0">
      <alignment vertical="center"/>
    </xf>
    <xf numFmtId="0" fontId="61" fillId="18" borderId="0" applyNumberFormat="0" applyBorder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5" fillId="22" borderId="0" applyNumberFormat="0" applyBorder="0" applyAlignment="0" applyProtection="0">
      <alignment vertical="center"/>
    </xf>
    <xf numFmtId="0" fontId="65" fillId="23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5" fillId="26" borderId="0" applyNumberFormat="0" applyBorder="0" applyAlignment="0" applyProtection="0">
      <alignment vertical="center"/>
    </xf>
    <xf numFmtId="0" fontId="65" fillId="27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65" fillId="30" borderId="0" applyNumberFormat="0" applyBorder="0" applyAlignment="0" applyProtection="0">
      <alignment vertical="center"/>
    </xf>
    <xf numFmtId="0" fontId="65" fillId="31" borderId="0" applyNumberFormat="0" applyBorder="0" applyAlignment="0" applyProtection="0">
      <alignment vertical="center"/>
    </xf>
    <xf numFmtId="0" fontId="64" fillId="32" borderId="0" applyNumberFormat="0" applyBorder="0" applyAlignment="0" applyProtection="0">
      <alignment vertical="center"/>
    </xf>
    <xf numFmtId="0" fontId="64" fillId="33" borderId="0" applyNumberFormat="0" applyBorder="0" applyAlignment="0" applyProtection="0">
      <alignment vertical="center"/>
    </xf>
    <xf numFmtId="0" fontId="65" fillId="34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4" fillId="36" borderId="0" applyNumberFormat="0" applyBorder="0" applyAlignment="0" applyProtection="0">
      <alignment vertical="center"/>
    </xf>
    <xf numFmtId="0" fontId="64" fillId="37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64" fillId="41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4" fillId="44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</cellStyleXfs>
  <cellXfs count="27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58" fontId="4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  <protection locked="0"/>
    </xf>
    <xf numFmtId="10" fontId="0" fillId="0" borderId="2" xfId="3" applyNumberFormat="1" applyFont="1" applyBorder="1" applyAlignment="1" applyProtection="1">
      <alignment horizontal="center" vertical="center"/>
    </xf>
    <xf numFmtId="17" fontId="3" fillId="0" borderId="5" xfId="0" applyNumberFormat="1" applyFont="1" applyBorder="1" applyAlignment="1">
      <alignment horizontal="center" vertical="center"/>
    </xf>
    <xf numFmtId="0" fontId="0" fillId="0" borderId="6" xfId="3" applyNumberFormat="1" applyFont="1" applyBorder="1" applyAlignment="1" applyProtection="1">
      <alignment horizontal="center" vertical="center"/>
    </xf>
    <xf numFmtId="17" fontId="4" fillId="0" borderId="5" xfId="0" applyNumberFormat="1" applyFont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/>
      <protection locked="0"/>
    </xf>
    <xf numFmtId="0" fontId="3" fillId="3" borderId="10" xfId="0" applyFont="1" applyFill="1" applyBorder="1" applyAlignment="1" applyProtection="1">
      <alignment horizontal="center" vertical="center"/>
      <protection locked="0"/>
    </xf>
    <xf numFmtId="0" fontId="6" fillId="0" borderId="5" xfId="0" applyFont="1" applyBorder="1" applyAlignment="1">
      <alignment horizontal="center"/>
    </xf>
    <xf numFmtId="0" fontId="6" fillId="0" borderId="13" xfId="0" applyFont="1" applyBorder="1" applyAlignment="1">
      <alignment horizontal="left"/>
    </xf>
    <xf numFmtId="0" fontId="6" fillId="0" borderId="14" xfId="0" applyFont="1" applyBorder="1" applyAlignment="1">
      <alignment horizontal="left"/>
    </xf>
    <xf numFmtId="10" fontId="7" fillId="5" borderId="5" xfId="0" applyNumberFormat="1" applyFont="1" applyFill="1" applyBorder="1" applyProtection="1">
      <protection locked="0"/>
    </xf>
    <xf numFmtId="10" fontId="5" fillId="4" borderId="5" xfId="3" applyNumberFormat="1" applyFont="1" applyFill="1" applyBorder="1" applyAlignment="1" applyProtection="1">
      <alignment horizontal="right" vertical="center" wrapText="1"/>
    </xf>
    <xf numFmtId="10" fontId="6" fillId="5" borderId="5" xfId="0" applyNumberFormat="1" applyFont="1" applyFill="1" applyBorder="1" applyAlignment="1" applyProtection="1">
      <alignment horizontal="center"/>
      <protection locked="0"/>
    </xf>
    <xf numFmtId="0" fontId="6" fillId="0" borderId="6" xfId="0" applyFont="1" applyBorder="1" applyAlignment="1">
      <alignment horizontal="center"/>
    </xf>
    <xf numFmtId="10" fontId="7" fillId="5" borderId="6" xfId="0" applyNumberFormat="1" applyFont="1" applyFill="1" applyBorder="1" applyProtection="1">
      <protection locked="0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10" fontId="7" fillId="5" borderId="5" xfId="0" applyNumberFormat="1" applyFont="1" applyFill="1" applyBorder="1" applyAlignment="1" applyProtection="1">
      <alignment vertical="center"/>
      <protection locked="0"/>
    </xf>
    <xf numFmtId="0" fontId="3" fillId="3" borderId="0" xfId="0" applyFont="1" applyFill="1" applyAlignment="1">
      <alignment horizontal="center" vertical="center"/>
    </xf>
    <xf numFmtId="10" fontId="8" fillId="3" borderId="5" xfId="0" applyNumberFormat="1" applyFont="1" applyFill="1" applyBorder="1"/>
    <xf numFmtId="0" fontId="0" fillId="0" borderId="0" xfId="0" applyAlignment="1">
      <alignment horizontal="left"/>
    </xf>
    <xf numFmtId="0" fontId="9" fillId="0" borderId="15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6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0" xfId="0" applyFont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176" fontId="12" fillId="0" borderId="15" xfId="1" applyFont="1" applyFill="1" applyBorder="1" applyAlignment="1">
      <alignment vertical="center"/>
    </xf>
    <xf numFmtId="58" fontId="12" fillId="0" borderId="0" xfId="1" applyNumberFormat="1" applyFont="1" applyFill="1" applyBorder="1"/>
    <xf numFmtId="0" fontId="0" fillId="0" borderId="0" xfId="0" applyFont="1"/>
    <xf numFmtId="0" fontId="0" fillId="0" borderId="16" xfId="0" applyFont="1" applyBorder="1"/>
    <xf numFmtId="0" fontId="12" fillId="0" borderId="0" xfId="1" applyNumberFormat="1" applyFont="1" applyFill="1" applyBorder="1"/>
    <xf numFmtId="176" fontId="12" fillId="0" borderId="0" xfId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16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1" fillId="6" borderId="17" xfId="0" applyFont="1" applyFill="1" applyBorder="1" applyAlignment="1">
      <alignment horizontal="center" vertical="center"/>
    </xf>
    <xf numFmtId="0" fontId="11" fillId="6" borderId="18" xfId="0" applyFont="1" applyFill="1" applyBorder="1" applyAlignment="1">
      <alignment horizontal="center" vertical="center"/>
    </xf>
    <xf numFmtId="0" fontId="11" fillId="6" borderId="18" xfId="0" applyFont="1" applyFill="1" applyBorder="1" applyAlignment="1">
      <alignment horizontal="center" vertical="center" wrapText="1"/>
    </xf>
    <xf numFmtId="0" fontId="11" fillId="6" borderId="19" xfId="0" applyFont="1" applyFill="1" applyBorder="1" applyAlignment="1">
      <alignment horizontal="center" vertical="center"/>
    </xf>
    <xf numFmtId="0" fontId="11" fillId="6" borderId="20" xfId="0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vertical="center"/>
    </xf>
    <xf numFmtId="0" fontId="11" fillId="6" borderId="5" xfId="0" applyFont="1" applyFill="1" applyBorder="1" applyAlignment="1">
      <alignment horizontal="center" vertical="center" wrapText="1"/>
    </xf>
    <xf numFmtId="0" fontId="11" fillId="6" borderId="21" xfId="0" applyFont="1" applyFill="1" applyBorder="1" applyAlignment="1">
      <alignment vertical="center"/>
    </xf>
    <xf numFmtId="0" fontId="15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176" fontId="15" fillId="0" borderId="5" xfId="1" applyFont="1" applyFill="1" applyBorder="1" applyAlignment="1">
      <alignment horizontal="center" vertical="center" wrapText="1"/>
    </xf>
    <xf numFmtId="176" fontId="15" fillId="0" borderId="21" xfId="1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/>
    </xf>
    <xf numFmtId="0" fontId="0" fillId="0" borderId="23" xfId="0" applyBorder="1" applyAlignment="1">
      <alignment horizontal="center" wrapText="1"/>
    </xf>
    <xf numFmtId="0" fontId="15" fillId="0" borderId="2" xfId="0" applyFont="1" applyBorder="1" applyAlignment="1">
      <alignment horizontal="center" vertical="center" wrapText="1"/>
    </xf>
    <xf numFmtId="176" fontId="15" fillId="0" borderId="2" xfId="1" applyFont="1" applyFill="1" applyBorder="1" applyAlignment="1">
      <alignment horizontal="center" vertical="center" wrapText="1"/>
    </xf>
    <xf numFmtId="176" fontId="15" fillId="0" borderId="24" xfId="1" applyFont="1" applyFill="1" applyBorder="1" applyAlignment="1">
      <alignment horizontal="center" vertical="center" wrapText="1"/>
    </xf>
    <xf numFmtId="0" fontId="17" fillId="6" borderId="25" xfId="0" applyFont="1" applyFill="1" applyBorder="1" applyAlignment="1">
      <alignment horizontal="right" vertical="center"/>
    </xf>
    <xf numFmtId="0" fontId="17" fillId="6" borderId="26" xfId="0" applyFont="1" applyFill="1" applyBorder="1" applyAlignment="1">
      <alignment horizontal="right" vertical="center"/>
    </xf>
    <xf numFmtId="176" fontId="11" fillId="6" borderId="26" xfId="1" applyFont="1" applyFill="1" applyBorder="1"/>
    <xf numFmtId="176" fontId="11" fillId="6" borderId="27" xfId="1" applyFont="1" applyFill="1" applyBorder="1"/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176" fontId="18" fillId="0" borderId="0" xfId="1" applyFont="1" applyAlignment="1">
      <alignment vertical="center"/>
    </xf>
    <xf numFmtId="0" fontId="18" fillId="0" borderId="0" xfId="0" applyFont="1"/>
    <xf numFmtId="0" fontId="20" fillId="0" borderId="28" xfId="0" applyFont="1" applyBorder="1" applyAlignment="1">
      <alignment horizontal="center"/>
    </xf>
    <xf numFmtId="0" fontId="20" fillId="0" borderId="29" xfId="0" applyFont="1" applyBorder="1" applyAlignment="1">
      <alignment horizontal="center"/>
    </xf>
    <xf numFmtId="0" fontId="20" fillId="0" borderId="30" xfId="0" applyFont="1" applyBorder="1" applyAlignment="1">
      <alignment horizontal="center"/>
    </xf>
    <xf numFmtId="0" fontId="18" fillId="0" borderId="31" xfId="0" applyFont="1" applyBorder="1" applyAlignment="1">
      <alignment horizontal="right"/>
    </xf>
    <xf numFmtId="0" fontId="18" fillId="0" borderId="32" xfId="0" applyFont="1" applyBorder="1" applyAlignment="1">
      <alignment horizontal="right"/>
    </xf>
    <xf numFmtId="0" fontId="20" fillId="0" borderId="33" xfId="0" applyFont="1" applyBorder="1" applyAlignment="1">
      <alignment horizontal="right"/>
    </xf>
    <xf numFmtId="0" fontId="20" fillId="0" borderId="31" xfId="0" applyFont="1" applyBorder="1" applyAlignment="1">
      <alignment horizontal="center"/>
    </xf>
    <xf numFmtId="176" fontId="18" fillId="0" borderId="33" xfId="1" applyFont="1" applyBorder="1" applyAlignment="1">
      <alignment horizontal="right"/>
    </xf>
    <xf numFmtId="0" fontId="18" fillId="0" borderId="34" xfId="0" applyFont="1" applyBorder="1" applyAlignment="1">
      <alignment horizontal="right"/>
    </xf>
    <xf numFmtId="0" fontId="18" fillId="0" borderId="35" xfId="0" applyFont="1" applyBorder="1" applyAlignment="1">
      <alignment horizontal="right"/>
    </xf>
    <xf numFmtId="0" fontId="18" fillId="0" borderId="36" xfId="0" applyFont="1" applyBorder="1" applyAlignment="1">
      <alignment horizontal="right"/>
    </xf>
    <xf numFmtId="0" fontId="20" fillId="0" borderId="37" xfId="0" applyFont="1" applyBorder="1" applyAlignment="1">
      <alignment horizontal="right"/>
    </xf>
    <xf numFmtId="0" fontId="20" fillId="0" borderId="38" xfId="0" applyFont="1" applyBorder="1" applyAlignment="1">
      <alignment horizontal="center"/>
    </xf>
    <xf numFmtId="176" fontId="18" fillId="0" borderId="37" xfId="1" applyFont="1" applyBorder="1" applyAlignment="1">
      <alignment horizontal="right"/>
    </xf>
    <xf numFmtId="0" fontId="18" fillId="0" borderId="39" xfId="0" applyFont="1" applyBorder="1" applyAlignment="1">
      <alignment horizontal="right"/>
    </xf>
    <xf numFmtId="180" fontId="18" fillId="0" borderId="40" xfId="1" applyNumberFormat="1" applyFont="1" applyBorder="1" applyAlignment="1">
      <alignment horizontal="right"/>
    </xf>
    <xf numFmtId="0" fontId="20" fillId="0" borderId="31" xfId="0" applyFont="1" applyBorder="1" applyAlignment="1">
      <alignment horizontal="left" wrapText="1"/>
    </xf>
    <xf numFmtId="0" fontId="20" fillId="0" borderId="33" xfId="0" applyFont="1" applyBorder="1" applyAlignment="1">
      <alignment horizontal="left" wrapText="1"/>
    </xf>
    <xf numFmtId="0" fontId="20" fillId="0" borderId="32" xfId="0" applyFont="1" applyBorder="1" applyAlignment="1">
      <alignment horizontal="left" wrapText="1"/>
    </xf>
    <xf numFmtId="0" fontId="18" fillId="0" borderId="38" xfId="0" applyFont="1" applyBorder="1" applyAlignment="1">
      <alignment horizontal="right"/>
    </xf>
    <xf numFmtId="0" fontId="20" fillId="0" borderId="38" xfId="0" applyFont="1" applyBorder="1" applyAlignment="1">
      <alignment horizontal="left" wrapText="1"/>
    </xf>
    <xf numFmtId="0" fontId="20" fillId="0" borderId="37" xfId="0" applyFont="1" applyBorder="1" applyAlignment="1">
      <alignment horizontal="left" wrapText="1"/>
    </xf>
    <xf numFmtId="0" fontId="20" fillId="0" borderId="39" xfId="0" applyFont="1" applyBorder="1" applyAlignment="1">
      <alignment horizontal="left" wrapText="1"/>
    </xf>
    <xf numFmtId="58" fontId="18" fillId="0" borderId="40" xfId="0" applyNumberFormat="1" applyFont="1" applyBorder="1" applyAlignment="1">
      <alignment horizontal="right"/>
    </xf>
    <xf numFmtId="0" fontId="18" fillId="0" borderId="31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32" xfId="0" applyFont="1" applyBorder="1" applyAlignment="1">
      <alignment horizontal="center" vertical="center"/>
    </xf>
    <xf numFmtId="176" fontId="18" fillId="7" borderId="41" xfId="1" applyFont="1" applyFill="1" applyBorder="1" applyAlignment="1">
      <alignment horizontal="center"/>
    </xf>
    <xf numFmtId="176" fontId="18" fillId="0" borderId="4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38" xfId="0" applyFont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8" fillId="7" borderId="41" xfId="0" applyFont="1" applyFill="1" applyBorder="1" applyAlignment="1">
      <alignment horizontal="center"/>
    </xf>
    <xf numFmtId="176" fontId="18" fillId="7" borderId="41" xfId="1" applyFont="1" applyFill="1" applyBorder="1" applyAlignment="1">
      <alignment horizontal="center" wrapText="1"/>
    </xf>
    <xf numFmtId="0" fontId="18" fillId="0" borderId="42" xfId="0" applyFont="1" applyBorder="1" applyAlignment="1">
      <alignment horizontal="left" vertical="center"/>
    </xf>
    <xf numFmtId="0" fontId="18" fillId="0" borderId="29" xfId="0" applyFont="1" applyBorder="1" applyAlignment="1">
      <alignment horizontal="left" vertical="center"/>
    </xf>
    <xf numFmtId="0" fontId="18" fillId="0" borderId="30" xfId="0" applyFont="1" applyBorder="1" applyAlignment="1">
      <alignment horizontal="left" vertical="center"/>
    </xf>
    <xf numFmtId="10" fontId="18" fillId="7" borderId="41" xfId="3" applyNumberFormat="1" applyFont="1" applyFill="1" applyBorder="1" applyAlignment="1">
      <alignment horizontal="center" vertical="center"/>
    </xf>
    <xf numFmtId="10" fontId="21" fillId="7" borderId="41" xfId="3" applyNumberFormat="1" applyFont="1" applyFill="1" applyBorder="1" applyAlignment="1">
      <alignment horizontal="center" vertical="center"/>
    </xf>
    <xf numFmtId="10" fontId="21" fillId="0" borderId="41" xfId="3" applyNumberFormat="1" applyFont="1" applyBorder="1" applyAlignment="1">
      <alignment horizontal="center" vertical="center"/>
    </xf>
    <xf numFmtId="0" fontId="22" fillId="0" borderId="42" xfId="0" applyFont="1" applyBorder="1" applyAlignment="1">
      <alignment horizontal="left" vertical="center"/>
    </xf>
    <xf numFmtId="0" fontId="22" fillId="0" borderId="29" xfId="0" applyFont="1" applyBorder="1" applyAlignment="1">
      <alignment horizontal="left" vertical="center"/>
    </xf>
    <xf numFmtId="0" fontId="22" fillId="0" borderId="30" xfId="0" applyFont="1" applyBorder="1" applyAlignment="1">
      <alignment horizontal="left" vertical="center"/>
    </xf>
    <xf numFmtId="10" fontId="22" fillId="0" borderId="41" xfId="3" applyNumberFormat="1" applyFont="1" applyBorder="1" applyAlignment="1">
      <alignment horizontal="center" vertical="center"/>
    </xf>
    <xf numFmtId="10" fontId="0" fillId="0" borderId="0" xfId="3" applyNumberFormat="1" applyFont="1"/>
    <xf numFmtId="0" fontId="20" fillId="0" borderId="5" xfId="0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44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10" fontId="18" fillId="0" borderId="5" xfId="3" applyNumberFormat="1" applyFont="1" applyBorder="1" applyAlignment="1">
      <alignment horizontal="center" vertical="center"/>
    </xf>
    <xf numFmtId="0" fontId="20" fillId="0" borderId="4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58" fontId="21" fillId="0" borderId="5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 wrapText="1"/>
    </xf>
    <xf numFmtId="0" fontId="22" fillId="0" borderId="4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177" fontId="22" fillId="0" borderId="3" xfId="0" applyNumberFormat="1" applyFont="1" applyBorder="1" applyAlignment="1">
      <alignment horizontal="center" vertical="center"/>
    </xf>
    <xf numFmtId="177" fontId="22" fillId="0" borderId="4" xfId="0" applyNumberFormat="1" applyFont="1" applyBorder="1" applyAlignment="1">
      <alignment horizontal="center" vertical="center"/>
    </xf>
    <xf numFmtId="4" fontId="22" fillId="0" borderId="2" xfId="0" applyNumberFormat="1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177" fontId="22" fillId="0" borderId="7" xfId="0" applyNumberFormat="1" applyFont="1" applyBorder="1" applyAlignment="1">
      <alignment horizontal="center" vertical="center"/>
    </xf>
    <xf numFmtId="177" fontId="22" fillId="0" borderId="8" xfId="0" applyNumberFormat="1" applyFont="1" applyBorder="1" applyAlignment="1">
      <alignment horizontal="center" vertical="center"/>
    </xf>
    <xf numFmtId="10" fontId="23" fillId="0" borderId="2" xfId="3" applyNumberFormat="1" applyFont="1" applyBorder="1" applyAlignment="1">
      <alignment horizontal="center" vertical="center"/>
    </xf>
    <xf numFmtId="10" fontId="23" fillId="0" borderId="5" xfId="3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3" xfId="0" applyFont="1" applyBorder="1" applyAlignment="1">
      <alignment horizontal="left" vertical="center"/>
    </xf>
    <xf numFmtId="0" fontId="22" fillId="0" borderId="43" xfId="0" applyFont="1" applyBorder="1" applyAlignment="1">
      <alignment horizontal="left" vertical="center"/>
    </xf>
    <xf numFmtId="0" fontId="22" fillId="0" borderId="4" xfId="0" applyFont="1" applyBorder="1" applyAlignment="1">
      <alignment horizontal="left" vertical="center"/>
    </xf>
    <xf numFmtId="177" fontId="18" fillId="0" borderId="3" xfId="2" applyFont="1" applyBorder="1" applyAlignment="1">
      <alignment horizontal="center" vertical="center"/>
    </xf>
    <xf numFmtId="177" fontId="18" fillId="0" borderId="4" xfId="2" applyFont="1" applyBorder="1" applyAlignment="1">
      <alignment horizontal="center" vertical="center"/>
    </xf>
    <xf numFmtId="177" fontId="18" fillId="0" borderId="45" xfId="2" applyFont="1" applyBorder="1" applyAlignment="1">
      <alignment vertical="center"/>
    </xf>
    <xf numFmtId="0" fontId="22" fillId="0" borderId="6" xfId="0" applyFont="1" applyBorder="1" applyAlignment="1">
      <alignment horizontal="center" vertical="center"/>
    </xf>
    <xf numFmtId="0" fontId="22" fillId="0" borderId="7" xfId="0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/>
    </xf>
    <xf numFmtId="0" fontId="22" fillId="0" borderId="8" xfId="0" applyFont="1" applyBorder="1" applyAlignment="1">
      <alignment horizontal="left" vertical="center"/>
    </xf>
    <xf numFmtId="177" fontId="18" fillId="0" borderId="7" xfId="2" applyFont="1" applyBorder="1" applyAlignment="1">
      <alignment horizontal="center" vertical="center"/>
    </xf>
    <xf numFmtId="177" fontId="18" fillId="0" borderId="8" xfId="2" applyFont="1" applyBorder="1" applyAlignment="1">
      <alignment horizontal="center" vertical="center"/>
    </xf>
    <xf numFmtId="10" fontId="24" fillId="0" borderId="46" xfId="3" applyNumberFormat="1" applyFont="1" applyBorder="1" applyAlignment="1">
      <alignment horizontal="center" vertical="center"/>
    </xf>
    <xf numFmtId="10" fontId="24" fillId="0" borderId="5" xfId="3" applyNumberFormat="1" applyFont="1" applyBorder="1" applyAlignment="1">
      <alignment horizontal="center" vertical="center"/>
    </xf>
    <xf numFmtId="177" fontId="18" fillId="0" borderId="2" xfId="2" applyFont="1" applyBorder="1" applyAlignment="1">
      <alignment vertical="center"/>
    </xf>
    <xf numFmtId="10" fontId="24" fillId="0" borderId="6" xfId="3" applyNumberFormat="1" applyFont="1" applyBorder="1" applyAlignment="1">
      <alignment horizontal="center" vertical="center"/>
    </xf>
    <xf numFmtId="0" fontId="0" fillId="0" borderId="3" xfId="0" applyBorder="1" applyAlignment="1">
      <alignment horizontal="right"/>
    </xf>
    <xf numFmtId="0" fontId="0" fillId="0" borderId="43" xfId="0" applyBorder="1" applyAlignment="1">
      <alignment horizontal="right"/>
    </xf>
    <xf numFmtId="0" fontId="0" fillId="0" borderId="4" xfId="0" applyBorder="1" applyAlignment="1">
      <alignment horizontal="right"/>
    </xf>
    <xf numFmtId="10" fontId="0" fillId="0" borderId="5" xfId="3" applyNumberFormat="1" applyFont="1" applyBorder="1" applyAlignment="1">
      <alignment horizontal="center"/>
    </xf>
    <xf numFmtId="0" fontId="0" fillId="0" borderId="47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48" xfId="0" applyBorder="1" applyAlignment="1">
      <alignment horizontal="right"/>
    </xf>
    <xf numFmtId="177" fontId="0" fillId="0" borderId="5" xfId="0" applyNumberFormat="1" applyBorder="1" applyAlignment="1">
      <alignment horizontal="center"/>
    </xf>
    <xf numFmtId="10" fontId="0" fillId="0" borderId="5" xfId="0" applyNumberFormat="1" applyBorder="1" applyAlignment="1">
      <alignment horizontal="center"/>
    </xf>
    <xf numFmtId="0" fontId="0" fillId="0" borderId="0" xfId="0" applyAlignment="1" applyProtection="1">
      <alignment horizontal="center" vertical="center" wrapText="1"/>
      <protection locked="0"/>
    </xf>
    <xf numFmtId="181" fontId="0" fillId="0" borderId="0" xfId="0" applyNumberFormat="1" applyProtection="1">
      <protection locked="0"/>
    </xf>
    <xf numFmtId="0" fontId="25" fillId="0" borderId="10" xfId="0" applyFont="1" applyBorder="1" applyAlignment="1" applyProtection="1">
      <alignment vertical="center" wrapText="1"/>
      <protection locked="0"/>
    </xf>
    <xf numFmtId="0" fontId="26" fillId="0" borderId="10" xfId="0" applyFont="1" applyBorder="1" applyAlignment="1" applyProtection="1">
      <alignment horizontal="center" vertical="center" wrapText="1"/>
      <protection locked="0"/>
    </xf>
    <xf numFmtId="0" fontId="27" fillId="0" borderId="10" xfId="0" applyFont="1" applyBorder="1" applyAlignment="1" applyProtection="1">
      <alignment vertical="center" wrapText="1"/>
      <protection locked="0"/>
    </xf>
    <xf numFmtId="0" fontId="27" fillId="0" borderId="49" xfId="0" applyFont="1" applyBorder="1" applyAlignment="1" applyProtection="1">
      <alignment vertical="center" wrapText="1"/>
      <protection locked="0"/>
    </xf>
    <xf numFmtId="0" fontId="28" fillId="2" borderId="50" xfId="0" applyFont="1" applyFill="1" applyBorder="1" applyAlignment="1">
      <alignment horizontal="center" vertical="center"/>
    </xf>
    <xf numFmtId="0" fontId="29" fillId="0" borderId="51" xfId="0" applyFont="1" applyBorder="1" applyAlignment="1">
      <alignment horizontal="center" vertical="center" wrapText="1"/>
    </xf>
    <xf numFmtId="0" fontId="29" fillId="0" borderId="52" xfId="0" applyFont="1" applyBorder="1" applyAlignment="1">
      <alignment horizontal="center" vertical="center" wrapText="1"/>
    </xf>
    <xf numFmtId="0" fontId="29" fillId="0" borderId="53" xfId="0" applyFont="1" applyBorder="1" applyAlignment="1">
      <alignment horizontal="center" vertical="center" wrapText="1"/>
    </xf>
    <xf numFmtId="0" fontId="30" fillId="0" borderId="50" xfId="0" applyFont="1" applyBorder="1" applyAlignment="1" applyProtection="1">
      <alignment horizontal="left" wrapText="1"/>
      <protection locked="0"/>
    </xf>
    <xf numFmtId="0" fontId="31" fillId="0" borderId="50" xfId="0" applyFont="1" applyBorder="1" applyAlignment="1">
      <alignment horizontal="center" vertical="center"/>
    </xf>
    <xf numFmtId="0" fontId="32" fillId="0" borderId="54" xfId="0" applyFont="1" applyBorder="1" applyAlignment="1">
      <alignment horizontal="center" vertical="center" wrapText="1"/>
    </xf>
    <xf numFmtId="0" fontId="32" fillId="0" borderId="55" xfId="0" applyFont="1" applyBorder="1" applyAlignment="1">
      <alignment horizontal="center" vertical="center" wrapText="1"/>
    </xf>
    <xf numFmtId="10" fontId="32" fillId="0" borderId="50" xfId="3" applyNumberFormat="1" applyFont="1" applyBorder="1" applyAlignment="1" applyProtection="1">
      <alignment horizontal="center" vertical="center"/>
    </xf>
    <xf numFmtId="0" fontId="32" fillId="0" borderId="50" xfId="0" applyFont="1" applyBorder="1" applyAlignment="1">
      <alignment horizontal="center" vertical="center"/>
    </xf>
    <xf numFmtId="0" fontId="31" fillId="0" borderId="50" xfId="0" applyFont="1" applyBorder="1" applyAlignment="1" applyProtection="1">
      <alignment horizontal="center"/>
      <protection locked="0"/>
    </xf>
    <xf numFmtId="17" fontId="32" fillId="0" borderId="50" xfId="0" applyNumberFormat="1" applyFont="1" applyBorder="1" applyAlignment="1">
      <alignment horizontal="center" vertical="center"/>
    </xf>
    <xf numFmtId="0" fontId="29" fillId="3" borderId="50" xfId="0" applyFont="1" applyFill="1" applyBorder="1" applyAlignment="1">
      <alignment horizontal="center" vertical="center"/>
    </xf>
    <xf numFmtId="0" fontId="32" fillId="0" borderId="0" xfId="0" applyFont="1" applyProtection="1">
      <protection locked="0"/>
    </xf>
    <xf numFmtId="0" fontId="33" fillId="8" borderId="50" xfId="0" applyFont="1" applyFill="1" applyBorder="1" applyAlignment="1">
      <alignment horizontal="center" vertical="center" wrapText="1"/>
    </xf>
    <xf numFmtId="181" fontId="33" fillId="8" borderId="50" xfId="0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5" fillId="9" borderId="44" xfId="0" applyFont="1" applyFill="1" applyBorder="1" applyAlignment="1">
      <alignment horizontal="center" vertical="center" wrapText="1"/>
    </xf>
    <xf numFmtId="0" fontId="34" fillId="10" borderId="50" xfId="0" applyFont="1" applyFill="1" applyBorder="1" applyAlignment="1" applyProtection="1">
      <alignment horizontal="center" vertical="center" wrapText="1"/>
      <protection locked="0"/>
    </xf>
    <xf numFmtId="0" fontId="34" fillId="11" borderId="50" xfId="0" applyFont="1" applyFill="1" applyBorder="1" applyAlignment="1">
      <alignment horizontal="center" vertical="center" wrapText="1"/>
    </xf>
    <xf numFmtId="181" fontId="34" fillId="11" borderId="50" xfId="0" applyNumberFormat="1" applyFont="1" applyFill="1" applyBorder="1" applyAlignment="1">
      <alignment horizontal="center" vertical="center" wrapText="1"/>
    </xf>
    <xf numFmtId="0" fontId="34" fillId="10" borderId="50" xfId="0" applyFont="1" applyFill="1" applyBorder="1" applyAlignment="1">
      <alignment horizontal="center" vertical="center" wrapText="1"/>
    </xf>
    <xf numFmtId="0" fontId="34" fillId="10" borderId="50" xfId="0" applyFont="1" applyFill="1" applyBorder="1" applyAlignment="1">
      <alignment vertical="center" wrapText="1"/>
    </xf>
    <xf numFmtId="0" fontId="34" fillId="0" borderId="50" xfId="0" applyFont="1" applyBorder="1" applyAlignment="1">
      <alignment horizontal="center" vertical="center" wrapText="1"/>
    </xf>
    <xf numFmtId="181" fontId="34" fillId="0" borderId="50" xfId="0" applyNumberFormat="1" applyFont="1" applyBorder="1" applyAlignment="1">
      <alignment horizontal="center" vertical="center" wrapText="1"/>
    </xf>
    <xf numFmtId="0" fontId="35" fillId="9" borderId="0" xfId="0" applyFont="1" applyFill="1" applyAlignment="1">
      <alignment horizontal="center" vertical="center" wrapText="1"/>
    </xf>
    <xf numFmtId="0" fontId="34" fillId="0" borderId="0" xfId="0" applyFont="1" applyProtection="1">
      <protection locked="0"/>
    </xf>
    <xf numFmtId="0" fontId="36" fillId="0" borderId="0" xfId="0" applyFont="1" applyProtection="1">
      <protection locked="0"/>
    </xf>
    <xf numFmtId="0" fontId="36" fillId="0" borderId="0" xfId="0" applyFont="1" applyAlignment="1" applyProtection="1">
      <alignment vertical="center" wrapText="1"/>
      <protection locked="0"/>
    </xf>
    <xf numFmtId="181" fontId="36" fillId="0" borderId="0" xfId="0" applyNumberFormat="1" applyFont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181" fontId="0" fillId="0" borderId="0" xfId="0" applyNumberFormat="1" applyAlignment="1" applyProtection="1">
      <alignment vertical="center" wrapText="1"/>
      <protection locked="0"/>
    </xf>
    <xf numFmtId="0" fontId="0" fillId="11" borderId="0" xfId="0" applyFill="1" applyProtection="1">
      <protection locked="0"/>
    </xf>
    <xf numFmtId="0" fontId="0" fillId="0" borderId="0" xfId="0" applyAlignment="1">
      <alignment horizontal="left" vertical="top"/>
    </xf>
    <xf numFmtId="0" fontId="37" fillId="0" borderId="23" xfId="0" applyFont="1" applyBorder="1" applyAlignment="1">
      <alignment horizontal="center" vertical="top" wrapText="1"/>
    </xf>
    <xf numFmtId="0" fontId="38" fillId="0" borderId="56" xfId="0" applyFont="1" applyBorder="1" applyAlignment="1">
      <alignment vertical="top" wrapText="1"/>
    </xf>
    <xf numFmtId="0" fontId="38" fillId="0" borderId="57" xfId="0" applyFont="1" applyBorder="1" applyAlignment="1">
      <alignment vertical="top" wrapText="1"/>
    </xf>
    <xf numFmtId="0" fontId="0" fillId="0" borderId="58" xfId="0" applyBorder="1" applyAlignment="1">
      <alignment horizontal="left" vertical="top" wrapText="1"/>
    </xf>
    <xf numFmtId="0" fontId="38" fillId="0" borderId="56" xfId="0" applyFont="1" applyBorder="1" applyAlignment="1">
      <alignment horizontal="center" vertical="top" wrapText="1"/>
    </xf>
    <xf numFmtId="0" fontId="37" fillId="0" borderId="59" xfId="0" applyFont="1" applyBorder="1" applyAlignment="1">
      <alignment horizontal="center" vertical="top" wrapText="1"/>
    </xf>
    <xf numFmtId="0" fontId="0" fillId="0" borderId="60" xfId="0" applyBorder="1" applyAlignment="1">
      <alignment horizontal="left" vertical="top" wrapText="1"/>
    </xf>
    <xf numFmtId="0" fontId="13" fillId="0" borderId="59" xfId="0" applyFont="1" applyBorder="1" applyAlignment="1">
      <alignment horizontal="center" vertical="top" wrapText="1"/>
    </xf>
    <xf numFmtId="0" fontId="13" fillId="0" borderId="23" xfId="0" applyFont="1" applyBorder="1" applyAlignment="1">
      <alignment horizontal="center" vertical="top" wrapText="1"/>
    </xf>
    <xf numFmtId="0" fontId="13" fillId="0" borderId="61" xfId="0" applyFont="1" applyBorder="1" applyAlignment="1">
      <alignment horizontal="center" vertical="top" wrapText="1"/>
    </xf>
    <xf numFmtId="0" fontId="13" fillId="0" borderId="62" xfId="0" applyFont="1" applyBorder="1" applyAlignment="1">
      <alignment horizontal="center" vertical="top" wrapText="1"/>
    </xf>
    <xf numFmtId="182" fontId="39" fillId="0" borderId="62" xfId="0" applyNumberFormat="1" applyFont="1" applyBorder="1" applyAlignment="1">
      <alignment horizontal="center" vertical="top" shrinkToFit="1"/>
    </xf>
    <xf numFmtId="10" fontId="13" fillId="0" borderId="62" xfId="0" applyNumberFormat="1" applyFont="1" applyBorder="1" applyAlignment="1">
      <alignment horizontal="center" vertical="top" wrapText="1"/>
    </xf>
    <xf numFmtId="0" fontId="0" fillId="0" borderId="59" xfId="0" applyBorder="1" applyAlignment="1">
      <alignment horizontal="center" wrapText="1"/>
    </xf>
    <xf numFmtId="0" fontId="0" fillId="0" borderId="61" xfId="0" applyBorder="1" applyAlignment="1">
      <alignment horizontal="center" wrapText="1"/>
    </xf>
    <xf numFmtId="0" fontId="17" fillId="0" borderId="23" xfId="0" applyFont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 wrapText="1"/>
    </xf>
    <xf numFmtId="0" fontId="11" fillId="0" borderId="23" xfId="0" applyFont="1" applyBorder="1" applyAlignment="1">
      <alignment horizontal="right" wrapText="1"/>
    </xf>
    <xf numFmtId="0" fontId="11" fillId="0" borderId="23" xfId="0" applyFont="1" applyBorder="1" applyAlignment="1">
      <alignment horizontal="center" wrapText="1"/>
    </xf>
    <xf numFmtId="2" fontId="11" fillId="0" borderId="23" xfId="0" applyNumberFormat="1" applyFont="1" applyBorder="1" applyAlignment="1">
      <alignment horizontal="center" wrapText="1"/>
    </xf>
    <xf numFmtId="2" fontId="0" fillId="0" borderId="23" xfId="0" applyNumberFormat="1" applyBorder="1" applyAlignment="1">
      <alignment horizontal="center" wrapText="1"/>
    </xf>
    <xf numFmtId="0" fontId="40" fillId="12" borderId="62" xfId="0" applyFont="1" applyFill="1" applyBorder="1" applyAlignment="1">
      <alignment horizontal="center" vertical="top" wrapText="1"/>
    </xf>
    <xf numFmtId="0" fontId="41" fillId="12" borderId="62" xfId="0" applyFont="1" applyFill="1" applyBorder="1" applyAlignment="1">
      <alignment horizontal="center" vertical="top" wrapText="1"/>
    </xf>
    <xf numFmtId="1" fontId="42" fillId="13" borderId="62" xfId="0" applyNumberFormat="1" applyFont="1" applyFill="1" applyBorder="1" applyAlignment="1">
      <alignment horizontal="center" vertical="top" shrinkToFit="1"/>
    </xf>
    <xf numFmtId="0" fontId="43" fillId="13" borderId="62" xfId="0" applyFont="1" applyFill="1" applyBorder="1" applyAlignment="1">
      <alignment horizontal="center" vertical="top" wrapText="1"/>
    </xf>
    <xf numFmtId="0" fontId="0" fillId="13" borderId="62" xfId="0" applyFill="1" applyBorder="1" applyAlignment="1">
      <alignment horizontal="center" wrapText="1"/>
    </xf>
    <xf numFmtId="0" fontId="0" fillId="0" borderId="63" xfId="0" applyBorder="1" applyAlignment="1">
      <alignment horizontal="left" vertical="top" wrapText="1"/>
    </xf>
    <xf numFmtId="183" fontId="44" fillId="0" borderId="62" xfId="0" applyNumberFormat="1" applyFont="1" applyBorder="1" applyAlignment="1">
      <alignment horizontal="center" vertical="top" shrinkToFit="1"/>
    </xf>
    <xf numFmtId="0" fontId="12" fillId="0" borderId="62" xfId="0" applyFont="1" applyBorder="1" applyAlignment="1">
      <alignment horizontal="center" vertical="top" wrapText="1"/>
    </xf>
    <xf numFmtId="0" fontId="45" fillId="0" borderId="62" xfId="0" applyFont="1" applyBorder="1" applyAlignment="1">
      <alignment horizontal="center" vertical="top" wrapText="1"/>
    </xf>
    <xf numFmtId="0" fontId="0" fillId="0" borderId="62" xfId="0" applyBorder="1" applyAlignment="1">
      <alignment horizontal="center" vertical="top" wrapText="1"/>
    </xf>
    <xf numFmtId="0" fontId="45" fillId="0" borderId="62" xfId="0" applyFont="1" applyBorder="1" applyAlignment="1">
      <alignment horizontal="left" vertical="top" wrapText="1"/>
    </xf>
    <xf numFmtId="0" fontId="45" fillId="0" borderId="59" xfId="0" applyFont="1" applyBorder="1" applyAlignment="1">
      <alignment horizontal="center" vertical="top" wrapText="1"/>
    </xf>
    <xf numFmtId="0" fontId="45" fillId="0" borderId="61" xfId="0" applyFont="1" applyBorder="1" applyAlignment="1">
      <alignment horizontal="center" vertical="top" wrapText="1"/>
    </xf>
    <xf numFmtId="0" fontId="0" fillId="0" borderId="62" xfId="0" applyBorder="1" applyAlignment="1">
      <alignment horizontal="left" wrapText="1"/>
    </xf>
    <xf numFmtId="0" fontId="0" fillId="13" borderId="62" xfId="0" applyFill="1" applyBorder="1" applyAlignment="1">
      <alignment horizontal="center" vertical="top" wrapText="1"/>
    </xf>
    <xf numFmtId="0" fontId="46" fillId="13" borderId="62" xfId="0" applyFont="1" applyFill="1" applyBorder="1" applyAlignment="1">
      <alignment horizontal="center" vertical="top" wrapText="1"/>
    </xf>
    <xf numFmtId="2" fontId="45" fillId="0" borderId="62" xfId="0" applyNumberFormat="1" applyFont="1" applyBorder="1" applyAlignment="1">
      <alignment horizontal="center" vertical="top" wrapText="1"/>
    </xf>
    <xf numFmtId="184" fontId="0" fillId="0" borderId="0" xfId="3" applyNumberFormat="1" applyFont="1" applyAlignment="1">
      <alignment horizontal="left" vertical="top"/>
    </xf>
    <xf numFmtId="0" fontId="0" fillId="0" borderId="59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61" xfId="0" applyBorder="1" applyAlignment="1">
      <alignment horizontal="center" vertical="top" wrapText="1"/>
    </xf>
    <xf numFmtId="183" fontId="42" fillId="13" borderId="62" xfId="0" applyNumberFormat="1" applyFont="1" applyFill="1" applyBorder="1" applyAlignment="1">
      <alignment horizontal="center" vertical="top" shrinkToFit="1"/>
    </xf>
    <xf numFmtId="4" fontId="45" fillId="0" borderId="62" xfId="0" applyNumberFormat="1" applyFont="1" applyBorder="1" applyAlignment="1">
      <alignment horizontal="center" vertical="top" wrapText="1"/>
    </xf>
    <xf numFmtId="0" fontId="12" fillId="0" borderId="62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51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  <cellStyle name="Moeda 2" xfId="49"/>
    <cellStyle name="Vírgula 2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222639</xdr:colOff>
      <xdr:row>0</xdr:row>
      <xdr:rowOff>28929</xdr:rowOff>
    </xdr:from>
    <xdr:to>
      <xdr:col>1</xdr:col>
      <xdr:colOff>1434510</xdr:colOff>
      <xdr:row>3</xdr:row>
      <xdr:rowOff>278928</xdr:rowOff>
    </xdr:to>
    <xdr:pic>
      <xdr:nvPicPr>
        <xdr:cNvPr id="2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2250" y="28575"/>
          <a:ext cx="1910715" cy="11728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36591</xdr:colOff>
      <xdr:row>31</xdr:row>
      <xdr:rowOff>107016</xdr:rowOff>
    </xdr:from>
    <xdr:to>
      <xdr:col>12</xdr:col>
      <xdr:colOff>30471</xdr:colOff>
      <xdr:row>35</xdr:row>
      <xdr:rowOff>164417</xdr:rowOff>
    </xdr:to>
    <xdr:pic>
      <xdr:nvPicPr>
        <xdr:cNvPr id="4" name="Imagem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861935" y="27806650"/>
          <a:ext cx="6009640" cy="898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180711</xdr:colOff>
      <xdr:row>0</xdr:row>
      <xdr:rowOff>75898</xdr:rowOff>
    </xdr:from>
    <xdr:to>
      <xdr:col>2</xdr:col>
      <xdr:colOff>3697356</xdr:colOff>
      <xdr:row>0</xdr:row>
      <xdr:rowOff>2213212</xdr:rowOff>
    </xdr:to>
    <xdr:pic>
      <xdr:nvPicPr>
        <xdr:cNvPr id="6" name="Imagem 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01090" y="75565"/>
          <a:ext cx="3516630" cy="21374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74835</xdr:colOff>
      <xdr:row>2</xdr:row>
      <xdr:rowOff>130220</xdr:rowOff>
    </xdr:from>
    <xdr:to>
      <xdr:col>2</xdr:col>
      <xdr:colOff>1571550</xdr:colOff>
      <xdr:row>6</xdr:row>
      <xdr:rowOff>70585</xdr:rowOff>
    </xdr:to>
    <xdr:pic>
      <xdr:nvPicPr>
        <xdr:cNvPr id="2" name="Imagem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5" y="495935"/>
          <a:ext cx="2774315" cy="67183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57493</xdr:colOff>
      <xdr:row>2</xdr:row>
      <xdr:rowOff>109828</xdr:rowOff>
    </xdr:from>
    <xdr:to>
      <xdr:col>1</xdr:col>
      <xdr:colOff>392889</xdr:colOff>
      <xdr:row>5</xdr:row>
      <xdr:rowOff>411598</xdr:rowOff>
    </xdr:to>
    <xdr:pic>
      <xdr:nvPicPr>
        <xdr:cNvPr id="2" name="Imagem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4980"/>
          <a:ext cx="2946400" cy="850900"/>
        </a:xfrm>
        <a:prstGeom prst="rect">
          <a:avLst/>
        </a:prstGeom>
      </xdr:spPr>
    </xdr:pic>
    <xdr:clientData/>
  </xdr:twoCellAnchor>
  <xdr:twoCellAnchor editAs="oneCell">
    <xdr:from>
      <xdr:col>5</xdr:col>
      <xdr:colOff>89168</xdr:colOff>
      <xdr:row>18</xdr:row>
      <xdr:rowOff>64478</xdr:rowOff>
    </xdr:from>
    <xdr:to>
      <xdr:col>8</xdr:col>
      <xdr:colOff>75878</xdr:colOff>
      <xdr:row>21</xdr:row>
      <xdr:rowOff>155093</xdr:rowOff>
    </xdr:to>
    <xdr:pic>
      <xdr:nvPicPr>
        <xdr:cNvPr id="3" name="Imagem 2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310630" y="3714115"/>
          <a:ext cx="2550160" cy="6394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858964</xdr:colOff>
      <xdr:row>2</xdr:row>
      <xdr:rowOff>191</xdr:rowOff>
    </xdr:from>
    <xdr:to>
      <xdr:col>10</xdr:col>
      <xdr:colOff>41085</xdr:colOff>
      <xdr:row>39</xdr:row>
      <xdr:rowOff>81724</xdr:rowOff>
    </xdr:to>
    <xdr:pic>
      <xdr:nvPicPr>
        <xdr:cNvPr id="2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 rot="5400000">
          <a:off x="3395345" y="-1186815"/>
          <a:ext cx="6847840" cy="10492105"/>
        </a:xfrm>
        <a:prstGeom prst="rect">
          <a:avLst/>
        </a:prstGeom>
      </xdr:spPr>
    </xdr:pic>
    <xdr:clientData/>
  </xdr:twoCellAnchor>
  <xdr:twoCellAnchor>
    <xdr:from>
      <xdr:col>9</xdr:col>
      <xdr:colOff>869950</xdr:colOff>
      <xdr:row>9</xdr:row>
      <xdr:rowOff>146685</xdr:rowOff>
    </xdr:from>
    <xdr:to>
      <xdr:col>9</xdr:col>
      <xdr:colOff>1337945</xdr:colOff>
      <xdr:row>11</xdr:row>
      <xdr:rowOff>172720</xdr:rowOff>
    </xdr:to>
    <xdr:sp>
      <xdr:nvSpPr>
        <xdr:cNvPr id="5" name="CaixaDeTexto 4"/>
        <xdr:cNvSpPr txBox="1"/>
      </xdr:nvSpPr>
      <xdr:spPr>
        <a:xfrm>
          <a:off x="11339195" y="2061845"/>
          <a:ext cx="467995" cy="391795"/>
        </a:xfrm>
        <a:prstGeom prst="rect">
          <a:avLst/>
        </a:prstGeom>
        <a:solidFill>
          <a:schemeClr val="bg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2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11</a:t>
          </a:r>
          <a:endParaRPr lang="pt-BR" sz="2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9</xdr:col>
      <xdr:colOff>76835</xdr:colOff>
      <xdr:row>9</xdr:row>
      <xdr:rowOff>42545</xdr:rowOff>
    </xdr:from>
    <xdr:to>
      <xdr:col>9</xdr:col>
      <xdr:colOff>539715</xdr:colOff>
      <xdr:row>11</xdr:row>
      <xdr:rowOff>68103</xdr:rowOff>
    </xdr:to>
    <xdr:sp>
      <xdr:nvSpPr>
        <xdr:cNvPr id="6" name="CaixaDeTexto 5"/>
        <xdr:cNvSpPr txBox="1"/>
      </xdr:nvSpPr>
      <xdr:spPr>
        <a:xfrm>
          <a:off x="10546080" y="1957705"/>
          <a:ext cx="462280" cy="391160"/>
        </a:xfrm>
        <a:prstGeom prst="rect">
          <a:avLst/>
        </a:prstGeom>
        <a:solidFill>
          <a:schemeClr val="bg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2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05</a:t>
          </a:r>
          <a:endParaRPr lang="pt-BR" sz="2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2</xdr:col>
      <xdr:colOff>306070</xdr:colOff>
      <xdr:row>22</xdr:row>
      <xdr:rowOff>18415</xdr:rowOff>
    </xdr:from>
    <xdr:to>
      <xdr:col>3</xdr:col>
      <xdr:colOff>311750</xdr:colOff>
      <xdr:row>24</xdr:row>
      <xdr:rowOff>43972</xdr:rowOff>
    </xdr:to>
    <xdr:sp>
      <xdr:nvSpPr>
        <xdr:cNvPr id="7" name="CaixaDeTexto 6"/>
        <xdr:cNvSpPr txBox="1"/>
      </xdr:nvSpPr>
      <xdr:spPr>
        <a:xfrm>
          <a:off x="2560320" y="4311015"/>
          <a:ext cx="481330" cy="391160"/>
        </a:xfrm>
        <a:prstGeom prst="rect">
          <a:avLst/>
        </a:prstGeom>
        <a:solidFill>
          <a:schemeClr val="bg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2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09</a:t>
          </a:r>
          <a:endParaRPr lang="pt-BR" sz="2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9</xdr:col>
      <xdr:colOff>950595</xdr:colOff>
      <xdr:row>28</xdr:row>
      <xdr:rowOff>113030</xdr:rowOff>
    </xdr:from>
    <xdr:to>
      <xdr:col>9</xdr:col>
      <xdr:colOff>1413475</xdr:colOff>
      <xdr:row>30</xdr:row>
      <xdr:rowOff>138589</xdr:rowOff>
    </xdr:to>
    <xdr:sp>
      <xdr:nvSpPr>
        <xdr:cNvPr id="8" name="CaixaDeTexto 7"/>
        <xdr:cNvSpPr txBox="1"/>
      </xdr:nvSpPr>
      <xdr:spPr>
        <a:xfrm>
          <a:off x="11419840" y="5502910"/>
          <a:ext cx="462280" cy="391160"/>
        </a:xfrm>
        <a:prstGeom prst="rect">
          <a:avLst/>
        </a:prstGeom>
        <a:solidFill>
          <a:schemeClr val="bg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2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02</a:t>
          </a:r>
          <a:endParaRPr lang="pt-BR" sz="2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2</xdr:col>
      <xdr:colOff>353060</xdr:colOff>
      <xdr:row>14</xdr:row>
      <xdr:rowOff>29210</xdr:rowOff>
    </xdr:from>
    <xdr:to>
      <xdr:col>3</xdr:col>
      <xdr:colOff>358740</xdr:colOff>
      <xdr:row>16</xdr:row>
      <xdr:rowOff>54767</xdr:rowOff>
    </xdr:to>
    <xdr:sp>
      <xdr:nvSpPr>
        <xdr:cNvPr id="9" name="CaixaDeTexto 8"/>
        <xdr:cNvSpPr txBox="1"/>
      </xdr:nvSpPr>
      <xdr:spPr>
        <a:xfrm>
          <a:off x="2607310" y="2858770"/>
          <a:ext cx="481330" cy="391160"/>
        </a:xfrm>
        <a:prstGeom prst="rect">
          <a:avLst/>
        </a:prstGeom>
        <a:solidFill>
          <a:schemeClr val="bg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2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03</a:t>
          </a:r>
          <a:endParaRPr lang="pt-BR" sz="2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8</xdr:col>
      <xdr:colOff>353695</xdr:colOff>
      <xdr:row>8</xdr:row>
      <xdr:rowOff>168910</xdr:rowOff>
    </xdr:from>
    <xdr:to>
      <xdr:col>8</xdr:col>
      <xdr:colOff>861060</xdr:colOff>
      <xdr:row>11</xdr:row>
      <xdr:rowOff>97155</xdr:rowOff>
    </xdr:to>
    <xdr:sp>
      <xdr:nvSpPr>
        <xdr:cNvPr id="10" name="CaixaDeTexto 9"/>
        <xdr:cNvSpPr txBox="1"/>
      </xdr:nvSpPr>
      <xdr:spPr>
        <a:xfrm>
          <a:off x="8933815" y="1901190"/>
          <a:ext cx="507365" cy="476885"/>
        </a:xfrm>
        <a:prstGeom prst="rect">
          <a:avLst/>
        </a:prstGeom>
        <a:solidFill>
          <a:schemeClr val="bg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2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04</a:t>
          </a:r>
          <a:endParaRPr lang="pt-BR" sz="2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4</xdr:col>
      <xdr:colOff>636905</xdr:colOff>
      <xdr:row>13</xdr:row>
      <xdr:rowOff>21590</xdr:rowOff>
    </xdr:from>
    <xdr:to>
      <xdr:col>4</xdr:col>
      <xdr:colOff>1078047</xdr:colOff>
      <xdr:row>15</xdr:row>
      <xdr:rowOff>47149</xdr:rowOff>
    </xdr:to>
    <xdr:sp>
      <xdr:nvSpPr>
        <xdr:cNvPr id="11" name="CaixaDeTexto 10"/>
        <xdr:cNvSpPr txBox="1"/>
      </xdr:nvSpPr>
      <xdr:spPr>
        <a:xfrm>
          <a:off x="4669155" y="2668270"/>
          <a:ext cx="440690" cy="391160"/>
        </a:xfrm>
        <a:prstGeom prst="rect">
          <a:avLst/>
        </a:prstGeom>
        <a:solidFill>
          <a:schemeClr val="bg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2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08</a:t>
          </a:r>
          <a:endParaRPr lang="pt-BR" sz="2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9</xdr:col>
      <xdr:colOff>938530</xdr:colOff>
      <xdr:row>33</xdr:row>
      <xdr:rowOff>63500</xdr:rowOff>
    </xdr:from>
    <xdr:to>
      <xdr:col>9</xdr:col>
      <xdr:colOff>1401410</xdr:colOff>
      <xdr:row>35</xdr:row>
      <xdr:rowOff>89058</xdr:rowOff>
    </xdr:to>
    <xdr:sp>
      <xdr:nvSpPr>
        <xdr:cNvPr id="12" name="CaixaDeTexto 11"/>
        <xdr:cNvSpPr txBox="1"/>
      </xdr:nvSpPr>
      <xdr:spPr>
        <a:xfrm>
          <a:off x="11407775" y="6367780"/>
          <a:ext cx="462280" cy="391160"/>
        </a:xfrm>
        <a:prstGeom prst="rect">
          <a:avLst/>
        </a:prstGeom>
        <a:solidFill>
          <a:schemeClr val="bg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2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01</a:t>
          </a:r>
          <a:endParaRPr lang="pt-BR" sz="2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6</xdr:col>
      <xdr:colOff>1284605</xdr:colOff>
      <xdr:row>4</xdr:row>
      <xdr:rowOff>9525</xdr:rowOff>
    </xdr:from>
    <xdr:to>
      <xdr:col>7</xdr:col>
      <xdr:colOff>307305</xdr:colOff>
      <xdr:row>6</xdr:row>
      <xdr:rowOff>16032</xdr:rowOff>
    </xdr:to>
    <xdr:sp>
      <xdr:nvSpPr>
        <xdr:cNvPr id="13" name="CaixaDeTexto 12"/>
        <xdr:cNvSpPr txBox="1"/>
      </xdr:nvSpPr>
      <xdr:spPr>
        <a:xfrm>
          <a:off x="7078980" y="1010285"/>
          <a:ext cx="521970" cy="372110"/>
        </a:xfrm>
        <a:prstGeom prst="rect">
          <a:avLst/>
        </a:prstGeom>
        <a:solidFill>
          <a:schemeClr val="bg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2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06</a:t>
          </a:r>
          <a:endParaRPr lang="pt-BR" sz="2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6</xdr:col>
      <xdr:colOff>1403985</xdr:colOff>
      <xdr:row>33</xdr:row>
      <xdr:rowOff>153035</xdr:rowOff>
    </xdr:from>
    <xdr:to>
      <xdr:col>7</xdr:col>
      <xdr:colOff>426685</xdr:colOff>
      <xdr:row>35</xdr:row>
      <xdr:rowOff>178592</xdr:rowOff>
    </xdr:to>
    <xdr:sp>
      <xdr:nvSpPr>
        <xdr:cNvPr id="14" name="CaixaDeTexto 13"/>
        <xdr:cNvSpPr txBox="1"/>
      </xdr:nvSpPr>
      <xdr:spPr>
        <a:xfrm>
          <a:off x="7198360" y="6457315"/>
          <a:ext cx="521970" cy="391160"/>
        </a:xfrm>
        <a:prstGeom prst="rect">
          <a:avLst/>
        </a:prstGeom>
        <a:solidFill>
          <a:schemeClr val="bg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2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06</a:t>
          </a:r>
          <a:endParaRPr lang="pt-BR" sz="2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6</xdr:col>
      <xdr:colOff>267335</xdr:colOff>
      <xdr:row>13</xdr:row>
      <xdr:rowOff>118745</xdr:rowOff>
    </xdr:from>
    <xdr:to>
      <xdr:col>6</xdr:col>
      <xdr:colOff>730215</xdr:colOff>
      <xdr:row>15</xdr:row>
      <xdr:rowOff>144302</xdr:rowOff>
    </xdr:to>
    <xdr:sp>
      <xdr:nvSpPr>
        <xdr:cNvPr id="15" name="CaixaDeTexto 14"/>
        <xdr:cNvSpPr txBox="1"/>
      </xdr:nvSpPr>
      <xdr:spPr>
        <a:xfrm>
          <a:off x="6061710" y="2765425"/>
          <a:ext cx="462280" cy="391160"/>
        </a:xfrm>
        <a:prstGeom prst="rect">
          <a:avLst/>
        </a:prstGeom>
        <a:solidFill>
          <a:schemeClr val="bg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2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07</a:t>
          </a:r>
          <a:endParaRPr lang="pt-BR" sz="2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1044575</xdr:colOff>
      <xdr:row>13</xdr:row>
      <xdr:rowOff>52705</xdr:rowOff>
    </xdr:from>
    <xdr:to>
      <xdr:col>4</xdr:col>
      <xdr:colOff>272415</xdr:colOff>
      <xdr:row>15</xdr:row>
      <xdr:rowOff>78105</xdr:rowOff>
    </xdr:to>
    <xdr:sp>
      <xdr:nvSpPr>
        <xdr:cNvPr id="16" name="CaixaDeTexto 15"/>
        <xdr:cNvSpPr txBox="1"/>
      </xdr:nvSpPr>
      <xdr:spPr>
        <a:xfrm>
          <a:off x="3775075" y="2699385"/>
          <a:ext cx="529590" cy="391160"/>
        </a:xfrm>
        <a:prstGeom prst="rect">
          <a:avLst/>
        </a:prstGeom>
        <a:solidFill>
          <a:schemeClr val="bg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2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10</a:t>
          </a:r>
          <a:endParaRPr lang="pt-BR" sz="2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2</xdr:col>
      <xdr:colOff>235585</xdr:colOff>
      <xdr:row>17</xdr:row>
      <xdr:rowOff>124460</xdr:rowOff>
    </xdr:from>
    <xdr:to>
      <xdr:col>3</xdr:col>
      <xdr:colOff>241265</xdr:colOff>
      <xdr:row>19</xdr:row>
      <xdr:rowOff>159542</xdr:rowOff>
    </xdr:to>
    <xdr:sp>
      <xdr:nvSpPr>
        <xdr:cNvPr id="17" name="CaixaDeTexto 16"/>
        <xdr:cNvSpPr txBox="1"/>
      </xdr:nvSpPr>
      <xdr:spPr>
        <a:xfrm>
          <a:off x="2489835" y="3502660"/>
          <a:ext cx="481330" cy="400685"/>
        </a:xfrm>
        <a:prstGeom prst="rect">
          <a:avLst/>
        </a:prstGeom>
        <a:solidFill>
          <a:schemeClr val="bg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2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12</a:t>
          </a:r>
          <a:endParaRPr lang="pt-BR" sz="2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 editAs="oneCell">
    <xdr:from>
      <xdr:col>1</xdr:col>
      <xdr:colOff>834887</xdr:colOff>
      <xdr:row>41</xdr:row>
      <xdr:rowOff>2651</xdr:rowOff>
    </xdr:from>
    <xdr:to>
      <xdr:col>10</xdr:col>
      <xdr:colOff>119270</xdr:colOff>
      <xdr:row>70</xdr:row>
      <xdr:rowOff>172277</xdr:rowOff>
    </xdr:to>
    <xdr:pic>
      <xdr:nvPicPr>
        <xdr:cNvPr id="3" name="Imagem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48765" y="7785735"/>
          <a:ext cx="10594975" cy="5473065"/>
        </a:xfrm>
        <a:prstGeom prst="rect">
          <a:avLst/>
        </a:prstGeom>
      </xdr:spPr>
    </xdr:pic>
    <xdr:clientData/>
  </xdr:twoCellAnchor>
  <xdr:twoCellAnchor>
    <xdr:from>
      <xdr:col>2</xdr:col>
      <xdr:colOff>22717</xdr:colOff>
      <xdr:row>40</xdr:row>
      <xdr:rowOff>90873</xdr:rowOff>
    </xdr:from>
    <xdr:to>
      <xdr:col>3</xdr:col>
      <xdr:colOff>67728</xdr:colOff>
      <xdr:row>42</xdr:row>
      <xdr:rowOff>70994</xdr:rowOff>
    </xdr:to>
    <xdr:sp>
      <xdr:nvSpPr>
        <xdr:cNvPr id="4" name="CaixaDeTexto 3"/>
        <xdr:cNvSpPr txBox="1"/>
      </xdr:nvSpPr>
      <xdr:spPr>
        <a:xfrm>
          <a:off x="2276475" y="7675245"/>
          <a:ext cx="521335" cy="361315"/>
        </a:xfrm>
        <a:prstGeom prst="rect">
          <a:avLst/>
        </a:prstGeom>
        <a:solidFill>
          <a:schemeClr val="bg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2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13</a:t>
          </a:r>
          <a:endParaRPr lang="pt-BR" sz="2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2049227</xdr:colOff>
      <xdr:row>0</xdr:row>
      <xdr:rowOff>92213</xdr:rowOff>
    </xdr:from>
    <xdr:to>
      <xdr:col>2</xdr:col>
      <xdr:colOff>2199073</xdr:colOff>
      <xdr:row>4</xdr:row>
      <xdr:rowOff>127221</xdr:rowOff>
    </xdr:to>
    <xdr:pic>
      <xdr:nvPicPr>
        <xdr:cNvPr id="2" name="Imagem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8140" y="92075"/>
          <a:ext cx="2689860" cy="76644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0dd9bf2d9e380202\TRABALHANDO\03%20CONTRATO\4%20-%20REPROGRAMA&#199;AO%20HORTO\REPROGRAMA&#199;&#195;O%20FINAL\PLANILHA%20OR&#199;AMENTARIA%20HORTO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0dd9bf2d9e380202\TRABALHANDO\03%20CONTRATO\8%20-%20SAO%20RAIMUNDO\Planilha%20Or&#231;ament&#225;ria-%20S&#195;O%20RAIMUNDO%20origem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Orçamentária"/>
      <sheetName val="Memória de Cálculo"/>
      <sheetName val="Planilha Orçamentária atualizad"/>
      <sheetName val="Cronograma"/>
      <sheetName val="CPU"/>
      <sheetName val="Adminitração Local"/>
      <sheetName val="Mobiização e Desmobilização"/>
      <sheetName val="BDI"/>
      <sheetName val="SINAPI"/>
      <sheetName val="SEDOP"/>
      <sheetName val="SICRO"/>
      <sheetName val="Sheet1"/>
    </sheetNames>
    <sheetDataSet>
      <sheetData sheetId="0">
        <row r="12">
          <cell r="D12" t="str">
            <v>ADMINISTRAÇÃO DA OBRA</v>
          </cell>
        </row>
        <row r="14">
          <cell r="D14" t="str">
            <v>SERVIÇOS PRELIMINARES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ORÇAMENTÁRIA"/>
      <sheetName val="DRENAGEM 5.8"/>
      <sheetName val="1 - Administração Local"/>
      <sheetName val="2 - Mobilização_Desmobilização"/>
      <sheetName val="3 - Serviço Preliminar"/>
      <sheetName val="4 - Terraplenagem"/>
      <sheetName val="5 - Pavimentação"/>
      <sheetName val="6 - Transporte"/>
      <sheetName val="7 - Sinalização"/>
      <sheetName val="BDI"/>
      <sheetName val="Cronograma Físico-Financeiro"/>
      <sheetName val="Encargos Sociais"/>
    </sheetNames>
    <sheetDataSet>
      <sheetData sheetId="0" refreshError="1">
        <row r="5">
          <cell r="H5" t="str">
            <v>VERSÃO </v>
          </cell>
        </row>
        <row r="6">
          <cell r="H6" t="str">
            <v>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47"/>
  <sheetViews>
    <sheetView view="pageBreakPreview" zoomScale="85" zoomScaleNormal="115" topLeftCell="A10" workbookViewId="0">
      <selection activeCell="B20" sqref="B19:B20"/>
    </sheetView>
  </sheetViews>
  <sheetFormatPr defaultColWidth="9" defaultRowHeight="14.4"/>
  <cols>
    <col min="1" max="1" width="8.8" style="118"/>
    <col min="2" max="2" width="38.896" style="118" customWidth="1"/>
    <col min="3" max="3" width="11.6" style="118" customWidth="1"/>
    <col min="4" max="4" width="10.4" style="118" customWidth="1"/>
    <col min="5" max="9" width="8.8" style="118"/>
    <col min="10" max="10" width="54.8" customWidth="1"/>
  </cols>
  <sheetData>
    <row r="2" s="228" customFormat="1" ht="43.85" customHeight="1" spans="1:10">
      <c r="B2" s="229" t="s">
        <v>0</v>
      </c>
      <c r="C2" s="229"/>
      <c r="D2" s="229"/>
      <c r="E2" s="229"/>
      <c r="F2" s="229"/>
      <c r="G2" s="230"/>
      <c r="H2" s="230"/>
      <c r="I2" s="231"/>
      <c r="J2" s="232"/>
    </row>
    <row r="3" s="228" customFormat="1" customHeight="1" spans="1:10">
      <c r="B3" s="233"/>
      <c r="C3" s="234" t="s">
        <v>1</v>
      </c>
      <c r="D3" s="229"/>
      <c r="E3" s="229"/>
      <c r="F3" s="230"/>
      <c r="G3" s="230"/>
      <c r="H3" s="230"/>
      <c r="I3" s="231"/>
      <c r="J3" s="235"/>
    </row>
    <row r="4" s="228" customFormat="1" ht="23.8" customHeight="1" spans="1:10">
      <c r="B4" s="230"/>
      <c r="C4" s="234" t="s">
        <v>2</v>
      </c>
      <c r="D4" s="229"/>
      <c r="E4" s="229"/>
      <c r="F4" s="230"/>
      <c r="G4" s="230"/>
      <c r="H4" s="230"/>
      <c r="I4" s="231"/>
      <c r="J4" s="235"/>
    </row>
    <row r="5" s="228" customFormat="1" ht="23.8" customHeight="1" spans="1:10">
      <c r="A5" s="236" t="s">
        <v>3</v>
      </c>
      <c r="B5" s="237"/>
      <c r="C5" s="237"/>
      <c r="D5" s="237"/>
      <c r="E5" s="237"/>
      <c r="F5" s="237"/>
      <c r="G5" s="237"/>
      <c r="H5" s="237"/>
      <c r="I5" s="238"/>
      <c r="J5" s="235"/>
    </row>
    <row r="6" s="228" customFormat="1" ht="23.8" customHeight="1" spans="1:10">
      <c r="A6" s="236"/>
      <c r="B6" s="237"/>
      <c r="C6" s="237"/>
      <c r="D6" s="237"/>
      <c r="E6" s="237"/>
      <c r="F6" s="237"/>
      <c r="G6" s="238"/>
      <c r="H6" s="239" t="s">
        <v>4</v>
      </c>
      <c r="I6" s="240">
        <v>46144</v>
      </c>
      <c r="J6" s="235"/>
    </row>
    <row r="7" s="228" customFormat="1" ht="15.05" customHeight="1" spans="1:10">
      <c r="A7" s="236" t="s">
        <v>5</v>
      </c>
      <c r="B7" s="237"/>
      <c r="C7" s="237"/>
      <c r="D7" s="237"/>
      <c r="E7" s="237"/>
      <c r="F7" s="237"/>
      <c r="G7" s="238"/>
      <c r="H7" s="239" t="s">
        <v>6</v>
      </c>
      <c r="I7" s="241">
        <f>BDI!H18</f>
        <v>0.2581</v>
      </c>
      <c r="J7" s="235"/>
    </row>
    <row r="8" s="228" customFormat="1" spans="1:10">
      <c r="A8" s="242"/>
      <c r="B8" s="75"/>
      <c r="C8" s="75"/>
      <c r="D8" s="75"/>
      <c r="E8" s="75"/>
      <c r="F8" s="75"/>
      <c r="G8" s="75"/>
      <c r="H8" s="75"/>
      <c r="I8" s="243"/>
      <c r="J8" s="235"/>
    </row>
    <row r="9" s="228" customFormat="1" ht="22.55" customHeight="1" spans="1:10">
      <c r="A9" s="242"/>
      <c r="B9" s="244" t="s">
        <v>7</v>
      </c>
      <c r="C9" s="244" t="s">
        <v>8</v>
      </c>
      <c r="D9" s="244" t="s">
        <v>9</v>
      </c>
      <c r="E9" s="244" t="s">
        <v>10</v>
      </c>
      <c r="F9" s="244" t="s">
        <v>11</v>
      </c>
      <c r="G9" s="244"/>
      <c r="H9" s="70"/>
      <c r="I9" s="245"/>
      <c r="J9" s="235"/>
    </row>
    <row r="10" s="228" customFormat="1" spans="1:10">
      <c r="A10" s="242"/>
      <c r="B10" s="70" t="s">
        <v>12</v>
      </c>
      <c r="C10" s="70">
        <v>698</v>
      </c>
      <c r="D10" s="70">
        <v>6.5</v>
      </c>
      <c r="E10" s="70"/>
      <c r="F10" s="246">
        <f>C10*D10</f>
        <v>4537</v>
      </c>
      <c r="G10" s="70"/>
      <c r="H10" s="70"/>
      <c r="I10" s="245"/>
      <c r="J10" s="235"/>
    </row>
    <row r="11" s="228" customFormat="1" spans="1:10">
      <c r="A11" s="242"/>
      <c r="B11" s="75" t="s">
        <v>13</v>
      </c>
      <c r="C11" s="75">
        <v>862</v>
      </c>
      <c r="D11" s="70">
        <v>6</v>
      </c>
      <c r="E11" s="75"/>
      <c r="F11" s="246">
        <f t="shared" ref="F11:F22" si="0">C11*D11</f>
        <v>5172</v>
      </c>
      <c r="G11" s="75"/>
      <c r="H11" s="75"/>
      <c r="I11" s="243"/>
      <c r="J11" s="235"/>
    </row>
    <row r="12" s="228" customFormat="1" spans="1:10">
      <c r="A12" s="242"/>
      <c r="B12" s="75" t="s">
        <v>14</v>
      </c>
      <c r="C12" s="75">
        <v>540</v>
      </c>
      <c r="D12" s="70">
        <v>7</v>
      </c>
      <c r="E12" s="75"/>
      <c r="F12" s="246">
        <f t="shared" si="0"/>
        <v>3780</v>
      </c>
      <c r="G12" s="75"/>
      <c r="H12" s="75"/>
      <c r="I12" s="243"/>
      <c r="J12" s="235"/>
    </row>
    <row r="13" s="228" customFormat="1" spans="1:10">
      <c r="A13" s="242"/>
      <c r="B13" s="75" t="s">
        <v>15</v>
      </c>
      <c r="C13" s="75">
        <v>326</v>
      </c>
      <c r="D13" s="70">
        <v>7</v>
      </c>
      <c r="E13" s="75"/>
      <c r="F13" s="246">
        <f t="shared" si="0"/>
        <v>2282</v>
      </c>
      <c r="G13" s="75"/>
      <c r="H13" s="75"/>
      <c r="I13" s="243"/>
      <c r="J13" s="235"/>
    </row>
    <row r="14" s="228" customFormat="1" spans="1:10">
      <c r="A14" s="242"/>
      <c r="B14" s="75" t="s">
        <v>16</v>
      </c>
      <c r="C14" s="75">
        <v>333</v>
      </c>
      <c r="D14" s="70">
        <v>6.5</v>
      </c>
      <c r="E14" s="75"/>
      <c r="F14" s="246">
        <f t="shared" si="0"/>
        <v>2164.5</v>
      </c>
      <c r="G14" s="75"/>
      <c r="H14" s="75"/>
      <c r="I14" s="243"/>
      <c r="J14" s="235"/>
    </row>
    <row r="15" s="228" customFormat="1" spans="1:10">
      <c r="A15" s="242"/>
      <c r="B15" s="75" t="s">
        <v>17</v>
      </c>
      <c r="C15" s="75">
        <f>132+273</f>
        <v>405</v>
      </c>
      <c r="D15" s="70">
        <v>6.5</v>
      </c>
      <c r="E15" s="75"/>
      <c r="F15" s="246">
        <f t="shared" si="0"/>
        <v>2632.5</v>
      </c>
      <c r="G15" s="75"/>
      <c r="H15" s="75"/>
      <c r="I15" s="243"/>
      <c r="J15" s="235"/>
    </row>
    <row r="16" s="228" customFormat="1" spans="1:10">
      <c r="A16" s="242"/>
      <c r="B16" s="75" t="s">
        <v>18</v>
      </c>
      <c r="C16" s="75">
        <v>250</v>
      </c>
      <c r="D16" s="70">
        <v>6</v>
      </c>
      <c r="E16" s="75"/>
      <c r="F16" s="246">
        <f t="shared" si="0"/>
        <v>1500</v>
      </c>
      <c r="G16" s="75"/>
      <c r="H16" s="75"/>
      <c r="I16" s="243"/>
      <c r="J16" s="235"/>
    </row>
    <row r="17" s="228" customFormat="1" spans="1:13">
      <c r="A17" s="242"/>
      <c r="B17" s="75" t="s">
        <v>19</v>
      </c>
      <c r="C17" s="75">
        <v>265</v>
      </c>
      <c r="D17" s="70">
        <v>5.5</v>
      </c>
      <c r="E17" s="75"/>
      <c r="F17" s="246">
        <f t="shared" si="0"/>
        <v>1457.5</v>
      </c>
      <c r="G17" s="75"/>
      <c r="H17" s="75"/>
      <c r="I17" s="243"/>
      <c r="J17" s="235"/>
    </row>
    <row r="18" s="228" customFormat="1" spans="1:13">
      <c r="A18" s="242"/>
      <c r="B18" s="75" t="s">
        <v>20</v>
      </c>
      <c r="C18" s="75">
        <v>775</v>
      </c>
      <c r="D18" s="70">
        <v>6.6</v>
      </c>
      <c r="E18" s="75"/>
      <c r="F18" s="246">
        <f t="shared" si="0"/>
        <v>5115</v>
      </c>
      <c r="G18" s="75"/>
      <c r="H18" s="75"/>
      <c r="I18" s="243"/>
      <c r="J18" s="235"/>
    </row>
    <row r="19" s="228" customFormat="1" spans="1:13">
      <c r="A19" s="242"/>
      <c r="B19" s="75" t="s">
        <v>21</v>
      </c>
      <c r="C19" s="75">
        <v>244</v>
      </c>
      <c r="D19" s="70">
        <v>7</v>
      </c>
      <c r="E19" s="75"/>
      <c r="F19" s="246">
        <f t="shared" si="0"/>
        <v>1708</v>
      </c>
      <c r="G19" s="75"/>
      <c r="H19" s="75"/>
      <c r="I19" s="243"/>
      <c r="J19" s="235"/>
    </row>
    <row r="20" s="228" customFormat="1" spans="1:13">
      <c r="A20" s="242"/>
      <c r="B20" s="75" t="s">
        <v>22</v>
      </c>
      <c r="C20" s="75">
        <v>197</v>
      </c>
      <c r="D20" s="70">
        <v>7</v>
      </c>
      <c r="E20" s="75"/>
      <c r="F20" s="246">
        <f t="shared" si="0"/>
        <v>1379</v>
      </c>
      <c r="G20" s="75"/>
      <c r="H20" s="75"/>
      <c r="I20" s="243"/>
      <c r="J20" s="235"/>
    </row>
    <row r="21" s="228" customFormat="1" spans="1:13">
      <c r="A21" s="242"/>
      <c r="B21" s="75" t="s">
        <v>23</v>
      </c>
      <c r="C21" s="75">
        <v>503</v>
      </c>
      <c r="D21" s="70">
        <v>6</v>
      </c>
      <c r="E21" s="75"/>
      <c r="F21" s="246">
        <f t="shared" si="0"/>
        <v>3018</v>
      </c>
      <c r="G21" s="75"/>
      <c r="H21" s="75"/>
      <c r="I21" s="243"/>
      <c r="J21" s="235"/>
    </row>
    <row r="22" s="228" customFormat="1" ht="28.8" spans="1:13">
      <c r="A22" s="242"/>
      <c r="B22" s="75" t="s">
        <v>24</v>
      </c>
      <c r="C22" s="75">
        <v>427</v>
      </c>
      <c r="D22" s="70">
        <v>7</v>
      </c>
      <c r="E22" s="75"/>
      <c r="F22" s="246">
        <f t="shared" si="0"/>
        <v>2989</v>
      </c>
      <c r="G22" s="75"/>
      <c r="H22" s="75"/>
      <c r="I22" s="243"/>
      <c r="J22" s="235"/>
    </row>
    <row r="23" s="228" customFormat="1" spans="1:13">
      <c r="A23" s="242"/>
      <c r="B23" s="75"/>
      <c r="C23" s="75"/>
      <c r="D23" s="70"/>
      <c r="E23" s="75"/>
      <c r="F23" s="246"/>
      <c r="G23" s="75"/>
      <c r="H23" s="75"/>
      <c r="I23" s="243"/>
      <c r="J23" s="235"/>
    </row>
    <row r="24" s="228" customFormat="1" spans="1:13">
      <c r="A24" s="242"/>
      <c r="B24" s="75"/>
      <c r="C24" s="75"/>
      <c r="D24" s="70"/>
      <c r="E24" s="75"/>
      <c r="F24" s="246"/>
      <c r="G24" s="75"/>
      <c r="H24" s="75"/>
      <c r="I24" s="243"/>
      <c r="J24" s="235"/>
    </row>
    <row r="25" s="228" customFormat="1" spans="1:13">
      <c r="A25" s="242"/>
      <c r="B25" s="247" t="s">
        <v>25</v>
      </c>
      <c r="C25" s="248">
        <f>SUM(C10:C22)</f>
        <v>5825</v>
      </c>
      <c r="D25" s="248"/>
      <c r="E25" s="248" t="s">
        <v>25</v>
      </c>
      <c r="F25" s="249">
        <f>SUM(F10:F22)</f>
        <v>37734.5</v>
      </c>
      <c r="G25" s="248" t="s">
        <v>26</v>
      </c>
      <c r="H25" s="75">
        <f>F25*0.03</f>
        <v>1132.035</v>
      </c>
      <c r="I25" s="243" t="s">
        <v>27</v>
      </c>
      <c r="J25" s="235"/>
    </row>
    <row r="26" s="228" customFormat="1" spans="1:13">
      <c r="A26" s="242"/>
      <c r="B26" s="75"/>
      <c r="C26" s="75"/>
      <c r="D26" s="75"/>
      <c r="E26" s="75"/>
      <c r="F26" s="250"/>
      <c r="G26" s="75"/>
      <c r="H26" s="75"/>
      <c r="I26" s="243"/>
      <c r="J26" s="235"/>
    </row>
    <row r="27" s="228" customFormat="1" spans="1:13">
      <c r="A27" s="251" t="s">
        <v>28</v>
      </c>
      <c r="B27" s="251" t="s">
        <v>29</v>
      </c>
      <c r="C27" s="251" t="s">
        <v>30</v>
      </c>
      <c r="D27" s="252" t="s">
        <v>31</v>
      </c>
      <c r="E27" s="252" t="s">
        <v>32</v>
      </c>
      <c r="F27" s="252" t="s">
        <v>33</v>
      </c>
      <c r="G27" s="252" t="s">
        <v>34</v>
      </c>
      <c r="H27" s="252" t="s">
        <v>35</v>
      </c>
      <c r="I27" s="252" t="s">
        <v>36</v>
      </c>
      <c r="J27" s="235"/>
    </row>
    <row r="28" s="228" customFormat="1" spans="1:13">
      <c r="A28" s="253">
        <v>1</v>
      </c>
      <c r="B28" s="254" t="s">
        <v>37</v>
      </c>
      <c r="C28" s="255"/>
      <c r="D28" s="255"/>
      <c r="E28" s="255"/>
      <c r="F28" s="255"/>
      <c r="G28" s="255"/>
      <c r="H28" s="255"/>
      <c r="I28" s="255"/>
      <c r="J28" s="256"/>
    </row>
    <row r="29" s="228" customFormat="1" ht="26.3" customHeight="1" spans="1:13">
      <c r="A29" s="257">
        <v>1.1</v>
      </c>
      <c r="B29" s="258" t="s">
        <v>38</v>
      </c>
      <c r="C29" s="258" t="s">
        <v>39</v>
      </c>
      <c r="D29" s="259">
        <v>1.5</v>
      </c>
      <c r="E29" s="259">
        <v>1.8</v>
      </c>
      <c r="F29" s="260"/>
      <c r="G29" s="260"/>
      <c r="H29" s="260">
        <v>1</v>
      </c>
      <c r="I29" s="259">
        <f>D29*E29*H29</f>
        <v>2.7</v>
      </c>
      <c r="J29" s="261" t="s">
        <v>40</v>
      </c>
    </row>
    <row r="30" s="228" customFormat="1" ht="26.3" customHeight="1" spans="1:13">
      <c r="A30" s="257" t="s">
        <v>41</v>
      </c>
      <c r="B30" s="258" t="s">
        <v>42</v>
      </c>
      <c r="C30" s="258" t="s">
        <v>43</v>
      </c>
      <c r="D30" s="262" t="s">
        <v>44</v>
      </c>
      <c r="E30" s="263"/>
      <c r="F30" s="260"/>
      <c r="G30" s="260"/>
      <c r="H30" s="260"/>
      <c r="I30" s="259"/>
      <c r="J30" s="264"/>
    </row>
    <row r="31" s="228" customFormat="1" spans="1:13">
      <c r="A31" s="253">
        <v>2</v>
      </c>
      <c r="B31" s="254" t="s">
        <v>45</v>
      </c>
      <c r="C31" s="265"/>
      <c r="D31" s="265"/>
      <c r="E31" s="265"/>
      <c r="F31" s="265"/>
      <c r="G31" s="266" t="s">
        <v>46</v>
      </c>
      <c r="H31" s="266" t="s">
        <v>47</v>
      </c>
      <c r="I31" s="266" t="s">
        <v>48</v>
      </c>
      <c r="J31" s="264"/>
    </row>
    <row r="32" s="228" customFormat="1" ht="23.35" customHeight="1" spans="1:13">
      <c r="A32" s="258" t="s">
        <v>49</v>
      </c>
      <c r="B32" s="258" t="s">
        <v>50</v>
      </c>
      <c r="C32" s="258" t="s">
        <v>51</v>
      </c>
      <c r="D32" s="260"/>
      <c r="E32" s="260"/>
      <c r="F32" s="260"/>
      <c r="G32" s="259">
        <v>4</v>
      </c>
      <c r="H32" s="259">
        <v>60</v>
      </c>
      <c r="I32" s="267">
        <f>G32*H32</f>
        <v>240</v>
      </c>
      <c r="J32" s="261" t="s">
        <v>52</v>
      </c>
      <c r="K32" s="268">
        <v>0.317339675026661</v>
      </c>
      <c r="L32" s="268">
        <v>0.315354913984334</v>
      </c>
      <c r="M32" s="268">
        <v>0.367305410989004</v>
      </c>
    </row>
    <row r="33" s="228" customFormat="1" ht="23.35" customHeight="1" spans="1:13">
      <c r="A33" s="258" t="s">
        <v>53</v>
      </c>
      <c r="B33" s="258" t="s">
        <v>54</v>
      </c>
      <c r="C33" s="258" t="s">
        <v>51</v>
      </c>
      <c r="D33" s="260"/>
      <c r="E33" s="260"/>
      <c r="F33" s="260"/>
      <c r="G33" s="259">
        <v>8</v>
      </c>
      <c r="H33" s="259">
        <v>60</v>
      </c>
      <c r="I33" s="267">
        <f>G33*H33</f>
        <v>480</v>
      </c>
      <c r="J33" s="261" t="s">
        <v>55</v>
      </c>
      <c r="K33" s="228">
        <f>I32*K32</f>
        <v>76.1615220063986</v>
      </c>
      <c r="L33" s="228">
        <f>I32*L32</f>
        <v>75.6851793562402</v>
      </c>
      <c r="M33" s="228">
        <f>I32*M32</f>
        <v>88.153298637361</v>
      </c>
    </row>
    <row r="34" s="228" customFormat="1" spans="1:13">
      <c r="A34" s="258"/>
      <c r="B34" s="269"/>
      <c r="C34" s="270"/>
      <c r="D34" s="270"/>
      <c r="E34" s="270"/>
      <c r="F34" s="270"/>
      <c r="G34" s="270"/>
      <c r="H34" s="270"/>
      <c r="I34" s="271"/>
      <c r="J34" s="264"/>
    </row>
    <row r="35" s="228" customFormat="1" spans="1:13">
      <c r="A35" s="272">
        <v>3</v>
      </c>
      <c r="B35" s="254" t="s">
        <v>56</v>
      </c>
      <c r="C35" s="254" t="s">
        <v>57</v>
      </c>
      <c r="D35" s="265"/>
      <c r="E35" s="265"/>
      <c r="F35" s="265"/>
      <c r="G35" s="265"/>
      <c r="H35" s="265"/>
      <c r="I35" s="265"/>
      <c r="J35" s="264"/>
    </row>
    <row r="36" s="228" customFormat="1" spans="1:13">
      <c r="A36" s="258" t="s">
        <v>58</v>
      </c>
      <c r="B36" s="258" t="s">
        <v>59</v>
      </c>
      <c r="C36" s="258" t="s">
        <v>60</v>
      </c>
      <c r="D36" s="273"/>
      <c r="E36" s="259"/>
      <c r="F36" s="260"/>
      <c r="G36" s="259"/>
      <c r="H36" s="260"/>
      <c r="I36" s="267">
        <f>F25</f>
        <v>37734.5</v>
      </c>
      <c r="J36" s="261" t="s">
        <v>61</v>
      </c>
    </row>
    <row r="37" s="228" customFormat="1" ht="31.95" customHeight="1" spans="1:13">
      <c r="A37" s="258" t="s">
        <v>62</v>
      </c>
      <c r="B37" s="258" t="s">
        <v>63</v>
      </c>
      <c r="C37" s="258" t="s">
        <v>27</v>
      </c>
      <c r="D37" s="273">
        <f>C25</f>
        <v>5825</v>
      </c>
      <c r="E37" s="259" t="s">
        <v>64</v>
      </c>
      <c r="F37" s="259">
        <v>0.03</v>
      </c>
      <c r="G37" s="259"/>
      <c r="H37" s="260"/>
      <c r="I37" s="267">
        <f>H25</f>
        <v>1132.035</v>
      </c>
      <c r="J37" s="261" t="s">
        <v>65</v>
      </c>
    </row>
    <row r="38" s="228" customFormat="1" ht="31.95" customHeight="1" spans="1:13">
      <c r="A38" s="258" t="s">
        <v>62</v>
      </c>
      <c r="B38" s="258" t="s">
        <v>66</v>
      </c>
      <c r="C38" s="258" t="s">
        <v>67</v>
      </c>
      <c r="D38" s="273">
        <f>D37</f>
        <v>5825</v>
      </c>
      <c r="E38" s="259" t="s">
        <v>64</v>
      </c>
      <c r="F38" s="259">
        <v>0.03</v>
      </c>
      <c r="G38" s="259">
        <v>60</v>
      </c>
      <c r="H38" s="259">
        <v>2.4</v>
      </c>
      <c r="I38" s="267">
        <f>H25*G38*H38</f>
        <v>163013.04</v>
      </c>
      <c r="J38" s="261" t="s">
        <v>68</v>
      </c>
    </row>
    <row r="39" s="228" customFormat="1" spans="1:13">
      <c r="A39" s="272">
        <v>4</v>
      </c>
      <c r="B39" s="254" t="s">
        <v>69</v>
      </c>
      <c r="C39" s="254" t="s">
        <v>57</v>
      </c>
      <c r="D39" s="265"/>
      <c r="E39" s="265"/>
      <c r="F39" s="265"/>
      <c r="G39" s="265"/>
      <c r="H39" s="265"/>
      <c r="I39" s="265"/>
      <c r="J39" s="264"/>
    </row>
    <row r="40" s="228" customFormat="1" ht="21.3" customHeight="1" spans="1:13">
      <c r="A40" s="258" t="s">
        <v>70</v>
      </c>
      <c r="B40" s="258" t="s">
        <v>71</v>
      </c>
      <c r="C40" s="258" t="s">
        <v>72</v>
      </c>
      <c r="D40" s="273">
        <f>D38</f>
        <v>5825</v>
      </c>
      <c r="E40" s="259"/>
      <c r="F40" s="259"/>
      <c r="G40" s="259">
        <v>2</v>
      </c>
      <c r="H40" s="259"/>
      <c r="I40" s="267">
        <f>D40*G40</f>
        <v>11650</v>
      </c>
      <c r="J40" s="261" t="s">
        <v>73</v>
      </c>
    </row>
    <row r="41" s="228" customFormat="1" ht="21.3" customHeight="1" spans="1:13">
      <c r="A41" s="272">
        <v>5</v>
      </c>
      <c r="B41" s="258" t="s">
        <v>74</v>
      </c>
      <c r="C41" s="258" t="s">
        <v>72</v>
      </c>
      <c r="D41" s="273">
        <f>D40</f>
        <v>5825</v>
      </c>
      <c r="E41" s="259"/>
      <c r="F41" s="259"/>
      <c r="G41" s="259">
        <v>2</v>
      </c>
      <c r="H41" s="259"/>
      <c r="I41" s="267">
        <f>D41*G41</f>
        <v>11650</v>
      </c>
      <c r="J41" s="261" t="s">
        <v>73</v>
      </c>
    </row>
    <row r="42" s="228" customFormat="1" spans="1:13">
      <c r="A42" s="258" t="s">
        <v>75</v>
      </c>
      <c r="B42" s="254" t="s">
        <v>76</v>
      </c>
      <c r="C42" s="254" t="s">
        <v>57</v>
      </c>
      <c r="D42" s="265"/>
      <c r="E42" s="265"/>
      <c r="F42" s="265"/>
      <c r="G42" s="265"/>
      <c r="H42" s="265"/>
      <c r="I42" s="265"/>
      <c r="J42" s="261"/>
    </row>
    <row r="43" ht="38" customHeight="1" spans="1:13">
      <c r="B43" s="274" t="s">
        <v>77</v>
      </c>
      <c r="C43" s="258" t="s">
        <v>60</v>
      </c>
      <c r="D43" s="273">
        <f>D40</f>
        <v>5825</v>
      </c>
      <c r="E43" s="259"/>
      <c r="F43" s="259"/>
      <c r="G43" s="259">
        <v>3</v>
      </c>
      <c r="H43" s="259">
        <v>0.1</v>
      </c>
      <c r="I43" s="267">
        <f>D43*G43*H43</f>
        <v>1747.5</v>
      </c>
      <c r="J43" s="261" t="s">
        <v>78</v>
      </c>
    </row>
    <row r="46" spans="1:13">
      <c r="C46" s="275"/>
      <c r="D46" s="275"/>
      <c r="E46" s="275"/>
      <c r="F46" s="275"/>
      <c r="G46" s="275"/>
    </row>
    <row r="47" spans="1:13">
      <c r="C47" s="276"/>
      <c r="D47" s="276"/>
    </row>
  </sheetData>
  <mergeCells count="9">
    <mergeCell ref="B2:F2"/>
    <mergeCell ref="C3:E3"/>
    <mergeCell ref="C4:E4"/>
    <mergeCell ref="A5:I5"/>
    <mergeCell ref="A6:G6"/>
    <mergeCell ref="A7:G7"/>
    <mergeCell ref="A8:I8"/>
    <mergeCell ref="D30:E30"/>
    <mergeCell ref="J2:J28"/>
  </mergeCells>
  <pageMargins left="0.511811023622047" right="0.511811023622047" top="0.78740157480315" bottom="0.78740157480315" header="0.31496062992126" footer="0.31496062992126"/>
  <pageSetup paperSize="9" scale="62" orientation="landscape"/>
  <headerFooter/>
  <colBreaks count="1" manualBreakCount="1">
    <brk id="10" max="104857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9"/>
  <sheetViews>
    <sheetView tabSelected="1" view="pageBreakPreview" zoomScale="60" zoomScaleNormal="55" workbookViewId="0">
      <selection activeCell="A7" sqref="A7:P7"/>
    </sheetView>
  </sheetViews>
  <sheetFormatPr defaultColWidth="9" defaultRowHeight="14.4"/>
  <cols>
    <col min="1" max="1" width="11.6" style="189" customWidth="1"/>
    <col min="2" max="2" width="11.6" style="189" hidden="1" customWidth="1"/>
    <col min="3" max="3" width="62.096" style="2" customWidth="1"/>
    <col min="4" max="4" width="12.896" style="2" customWidth="1"/>
    <col min="5" max="5" width="12" style="2" customWidth="1"/>
    <col min="6" max="6" width="11.6" style="2" customWidth="1"/>
    <col min="7" max="7" width="16.096" style="2" customWidth="1"/>
    <col min="8" max="8" width="14.696" style="2" customWidth="1"/>
    <col min="9" max="9" width="17.4" style="2" customWidth="1"/>
    <col min="10" max="10" width="16" style="2" customWidth="1"/>
    <col min="11" max="11" width="14.096" style="2" hidden="1" customWidth="1"/>
    <col min="12" max="12" width="21.896" style="190" hidden="1" customWidth="1"/>
    <col min="13" max="13" width="11.4" style="2" customWidth="1"/>
    <col min="14" max="14" width="11" style="2" customWidth="1"/>
    <col min="15" max="15" width="31.6" style="2" customWidth="1"/>
    <col min="16" max="16" width="16.504" style="2" customWidth="1"/>
  </cols>
  <sheetData>
    <row r="1" ht="175.3" customHeight="1" spans="1:16">
      <c r="B1" s="191"/>
      <c r="C1" s="191"/>
      <c r="D1" s="192" t="s">
        <v>79</v>
      </c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3"/>
      <c r="P1" s="194"/>
    </row>
    <row r="2" ht="23.75" spans="1:16">
      <c r="A2" s="195" t="s">
        <v>80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</row>
    <row r="3" ht="51.35" customHeight="1" spans="1:16">
      <c r="A3" s="196" t="s">
        <v>81</v>
      </c>
      <c r="B3" s="197"/>
      <c r="C3" s="198"/>
      <c r="D3" s="199" t="s">
        <v>3</v>
      </c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200" t="s">
        <v>82</v>
      </c>
      <c r="P3" s="201" t="s">
        <v>83</v>
      </c>
    </row>
    <row r="4" ht="26.25" spans="1:16">
      <c r="A4" s="196" t="s">
        <v>84</v>
      </c>
      <c r="B4" s="197"/>
      <c r="C4" s="198"/>
      <c r="D4" s="199" t="s">
        <v>85</v>
      </c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200"/>
      <c r="P4" s="202"/>
    </row>
    <row r="5" ht="26.25" spans="1:16">
      <c r="A5" s="196" t="s">
        <v>86</v>
      </c>
      <c r="B5" s="197"/>
      <c r="C5" s="198"/>
      <c r="D5" s="199" t="s">
        <v>87</v>
      </c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203">
        <f>BDI!H18</f>
        <v>0.2581</v>
      </c>
      <c r="P5" s="204" t="s">
        <v>88</v>
      </c>
    </row>
    <row r="6" ht="23.75" spans="1:16">
      <c r="A6" s="196"/>
      <c r="B6" s="197"/>
      <c r="C6" s="198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3"/>
      <c r="P6" s="206">
        <v>46154</v>
      </c>
    </row>
    <row r="7" ht="23.75" spans="1:16">
      <c r="A7" s="207" t="s">
        <v>89</v>
      </c>
      <c r="B7" s="207"/>
      <c r="C7" s="207"/>
      <c r="D7" s="207"/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</row>
    <row r="8" ht="21.25" spans="1:16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 s="208"/>
    </row>
    <row r="9" ht="63.85" spans="1:16">
      <c r="A9" s="209" t="s">
        <v>90</v>
      </c>
      <c r="B9" s="209" t="s">
        <v>91</v>
      </c>
      <c r="C9" s="209" t="s">
        <v>92</v>
      </c>
      <c r="D9" s="209" t="s">
        <v>93</v>
      </c>
      <c r="E9" s="209" t="s">
        <v>94</v>
      </c>
      <c r="F9" s="209" t="s">
        <v>95</v>
      </c>
      <c r="G9" s="209" t="s">
        <v>96</v>
      </c>
      <c r="H9" s="209" t="s">
        <v>97</v>
      </c>
      <c r="I9" s="209" t="s">
        <v>98</v>
      </c>
      <c r="J9" s="209" t="s">
        <v>99</v>
      </c>
      <c r="K9" s="209" t="s">
        <v>100</v>
      </c>
      <c r="L9" s="210" t="s">
        <v>101</v>
      </c>
      <c r="M9" s="209" t="s">
        <v>102</v>
      </c>
      <c r="N9" s="209" t="s">
        <v>103</v>
      </c>
      <c r="O9" s="209" t="s">
        <v>104</v>
      </c>
      <c r="P9" s="209" t="s">
        <v>105</v>
      </c>
    </row>
    <row r="10" ht="85.15" spans="1:16">
      <c r="A10" s="211" t="s">
        <v>106</v>
      </c>
      <c r="B10" s="211">
        <v>5684</v>
      </c>
      <c r="C10" s="212" t="s">
        <v>107</v>
      </c>
      <c r="D10" s="213"/>
      <c r="E10" s="213"/>
      <c r="F10" s="213">
        <v>2</v>
      </c>
      <c r="G10" s="213">
        <v>100</v>
      </c>
      <c r="H10" s="213">
        <v>60</v>
      </c>
      <c r="I10" s="213">
        <v>1</v>
      </c>
      <c r="J10" s="214">
        <v>0.5</v>
      </c>
      <c r="K10" s="214">
        <v>160.6</v>
      </c>
      <c r="L10" s="215">
        <f ca="1">((($H$10*$G$10*$K$10)/$I$10)*$L$10)*$J$10</f>
        <v>267.666666666667</v>
      </c>
      <c r="M10" s="214" t="s">
        <v>106</v>
      </c>
      <c r="N10" s="216">
        <v>5684</v>
      </c>
      <c r="O10" s="217" t="s">
        <v>108</v>
      </c>
      <c r="P10" s="214">
        <f>(((G10*F10*J10)/H10))*I10</f>
        <v>1.66666666666667</v>
      </c>
    </row>
    <row r="11" ht="85.15" spans="1:16">
      <c r="A11" s="211" t="s">
        <v>106</v>
      </c>
      <c r="B11" s="211">
        <v>96463</v>
      </c>
      <c r="C11" s="212" t="s">
        <v>109</v>
      </c>
      <c r="D11" s="213"/>
      <c r="E11" s="213"/>
      <c r="F11" s="213">
        <v>2</v>
      </c>
      <c r="G11" s="213">
        <v>100</v>
      </c>
      <c r="H11" s="213">
        <v>60</v>
      </c>
      <c r="I11" s="213">
        <v>1</v>
      </c>
      <c r="J11" s="214">
        <v>1</v>
      </c>
      <c r="K11" s="214">
        <v>217.48</v>
      </c>
      <c r="L11" s="215">
        <f t="shared" ref="L11:L22" si="0">(((G11*F11*J11)/H11)*K11)*I11</f>
        <v>724.933333333333</v>
      </c>
      <c r="M11" s="214" t="s">
        <v>106</v>
      </c>
      <c r="N11" s="216">
        <v>96463</v>
      </c>
      <c r="O11" s="217" t="s">
        <v>108</v>
      </c>
      <c r="P11" s="214">
        <f>(((G11*F11*J11)/H11))*I11</f>
        <v>3.33333333333333</v>
      </c>
    </row>
    <row r="12" ht="85.15" spans="1:16">
      <c r="A12" s="211" t="s">
        <v>106</v>
      </c>
      <c r="B12" s="211">
        <v>95631</v>
      </c>
      <c r="C12" s="212" t="s">
        <v>110</v>
      </c>
      <c r="D12" s="213"/>
      <c r="E12" s="213"/>
      <c r="F12" s="213">
        <v>2</v>
      </c>
      <c r="G12" s="213">
        <v>100</v>
      </c>
      <c r="H12" s="213">
        <v>60</v>
      </c>
      <c r="I12" s="213">
        <v>1</v>
      </c>
      <c r="J12" s="214">
        <v>0.333</v>
      </c>
      <c r="K12" s="214">
        <v>235.23</v>
      </c>
      <c r="L12" s="215">
        <f t="shared" si="0"/>
        <v>261.1053</v>
      </c>
      <c r="M12" s="214" t="s">
        <v>106</v>
      </c>
      <c r="N12" s="216">
        <v>95631</v>
      </c>
      <c r="O12" s="217" t="s">
        <v>108</v>
      </c>
      <c r="P12" s="214">
        <f t="shared" ref="P12:P31" si="1">(((G12*F12*J12)/H12))*I12</f>
        <v>1.11</v>
      </c>
    </row>
    <row r="13" ht="63.85" spans="1:16">
      <c r="A13" s="211" t="s">
        <v>106</v>
      </c>
      <c r="B13" s="211"/>
      <c r="C13" s="212" t="s">
        <v>111</v>
      </c>
      <c r="D13" s="213"/>
      <c r="E13" s="213"/>
      <c r="F13" s="213">
        <v>2</v>
      </c>
      <c r="G13" s="213">
        <v>100</v>
      </c>
      <c r="H13" s="213">
        <v>60</v>
      </c>
      <c r="I13" s="213">
        <v>1</v>
      </c>
      <c r="J13" s="214">
        <v>0.33</v>
      </c>
      <c r="K13" s="214">
        <v>128.9</v>
      </c>
      <c r="L13" s="215">
        <f t="shared" si="0"/>
        <v>141.79</v>
      </c>
      <c r="M13" s="214" t="s">
        <v>106</v>
      </c>
      <c r="N13" s="216">
        <v>89035</v>
      </c>
      <c r="O13" s="217" t="s">
        <v>108</v>
      </c>
      <c r="P13" s="214">
        <f t="shared" si="1"/>
        <v>1.1</v>
      </c>
    </row>
    <row r="14" ht="85.15" spans="1:16">
      <c r="A14" s="211" t="s">
        <v>106</v>
      </c>
      <c r="B14" s="211">
        <v>5932</v>
      </c>
      <c r="C14" s="212" t="s">
        <v>112</v>
      </c>
      <c r="D14" s="213"/>
      <c r="E14" s="213"/>
      <c r="F14" s="213">
        <v>2</v>
      </c>
      <c r="G14" s="213">
        <v>100</v>
      </c>
      <c r="H14" s="213">
        <v>60</v>
      </c>
      <c r="I14" s="213">
        <v>1</v>
      </c>
      <c r="J14" s="214">
        <v>1</v>
      </c>
      <c r="K14" s="214">
        <v>271.13</v>
      </c>
      <c r="L14" s="215">
        <f t="shared" si="0"/>
        <v>903.766666666667</v>
      </c>
      <c r="M14" s="214" t="s">
        <v>106</v>
      </c>
      <c r="N14" s="216">
        <v>5932</v>
      </c>
      <c r="O14" s="217" t="s">
        <v>108</v>
      </c>
      <c r="P14" s="214">
        <f t="shared" si="1"/>
        <v>3.33333333333333</v>
      </c>
    </row>
    <row r="15" ht="63.85" spans="1:16">
      <c r="A15" s="211" t="s">
        <v>106</v>
      </c>
      <c r="B15" s="211">
        <v>5839</v>
      </c>
      <c r="C15" s="212" t="s">
        <v>113</v>
      </c>
      <c r="D15" s="213"/>
      <c r="E15" s="213"/>
      <c r="F15" s="213">
        <v>2</v>
      </c>
      <c r="G15" s="213">
        <v>100</v>
      </c>
      <c r="H15" s="213">
        <v>60</v>
      </c>
      <c r="I15" s="213">
        <v>1</v>
      </c>
      <c r="J15" s="214">
        <v>0.2</v>
      </c>
      <c r="K15" s="214">
        <v>11.45</v>
      </c>
      <c r="L15" s="215">
        <f t="shared" si="0"/>
        <v>7.63333333333333</v>
      </c>
      <c r="M15" s="214" t="s">
        <v>106</v>
      </c>
      <c r="N15" s="216">
        <v>5839</v>
      </c>
      <c r="O15" s="217" t="s">
        <v>108</v>
      </c>
      <c r="P15" s="214">
        <f t="shared" si="1"/>
        <v>0.666666666666667</v>
      </c>
    </row>
    <row r="16" ht="63.85" spans="1:16">
      <c r="A16" s="211" t="s">
        <v>106</v>
      </c>
      <c r="B16" s="211">
        <v>5631</v>
      </c>
      <c r="C16" s="212" t="s">
        <v>114</v>
      </c>
      <c r="D16" s="213"/>
      <c r="E16" s="213"/>
      <c r="F16" s="213">
        <v>2</v>
      </c>
      <c r="G16" s="213">
        <v>100</v>
      </c>
      <c r="H16" s="213">
        <v>60</v>
      </c>
      <c r="I16" s="213">
        <v>1</v>
      </c>
      <c r="J16" s="214">
        <v>1</v>
      </c>
      <c r="K16" s="214">
        <v>212.32</v>
      </c>
      <c r="L16" s="215">
        <f t="shared" si="0"/>
        <v>707.733333333333</v>
      </c>
      <c r="M16" s="214" t="s">
        <v>106</v>
      </c>
      <c r="N16" s="216">
        <v>5631</v>
      </c>
      <c r="O16" s="217" t="s">
        <v>108</v>
      </c>
      <c r="P16" s="214">
        <f t="shared" si="1"/>
        <v>3.33333333333333</v>
      </c>
    </row>
    <row r="17" ht="106.45" spans="1:16">
      <c r="A17" s="211" t="s">
        <v>106</v>
      </c>
      <c r="B17" s="211">
        <v>5678</v>
      </c>
      <c r="C17" s="212" t="s">
        <v>115</v>
      </c>
      <c r="D17" s="213"/>
      <c r="E17" s="213"/>
      <c r="F17" s="213">
        <v>2</v>
      </c>
      <c r="G17" s="213">
        <v>100</v>
      </c>
      <c r="H17" s="213">
        <v>60</v>
      </c>
      <c r="I17" s="213">
        <v>1</v>
      </c>
      <c r="J17" s="214">
        <v>0.5</v>
      </c>
      <c r="K17" s="214">
        <v>139.48</v>
      </c>
      <c r="L17" s="215">
        <f t="shared" si="0"/>
        <v>232.466666666667</v>
      </c>
      <c r="M17" s="214" t="s">
        <v>106</v>
      </c>
      <c r="N17" s="216">
        <v>5678</v>
      </c>
      <c r="O17" s="217" t="s">
        <v>108</v>
      </c>
      <c r="P17" s="214">
        <f t="shared" si="1"/>
        <v>1.66666666666667</v>
      </c>
    </row>
    <row r="18" ht="63.85" spans="1:16">
      <c r="A18" s="211" t="s">
        <v>106</v>
      </c>
      <c r="B18" s="211">
        <v>5940</v>
      </c>
      <c r="C18" s="212" t="s">
        <v>116</v>
      </c>
      <c r="D18" s="213"/>
      <c r="E18" s="213"/>
      <c r="F18" s="213">
        <v>2</v>
      </c>
      <c r="G18" s="213">
        <v>100</v>
      </c>
      <c r="H18" s="213">
        <v>60</v>
      </c>
      <c r="I18" s="213">
        <v>1</v>
      </c>
      <c r="J18" s="214">
        <v>0.6</v>
      </c>
      <c r="K18" s="214">
        <v>208.53</v>
      </c>
      <c r="L18" s="215">
        <f t="shared" si="0"/>
        <v>417.06</v>
      </c>
      <c r="M18" s="214" t="s">
        <v>106</v>
      </c>
      <c r="N18" s="216">
        <v>5940</v>
      </c>
      <c r="O18" s="217" t="s">
        <v>108</v>
      </c>
      <c r="P18" s="214">
        <f t="shared" si="1"/>
        <v>2</v>
      </c>
    </row>
    <row r="19" ht="85.15" spans="1:16">
      <c r="A19" s="211" t="s">
        <v>106</v>
      </c>
      <c r="B19" s="211">
        <v>5835</v>
      </c>
      <c r="C19" s="212" t="s">
        <v>117</v>
      </c>
      <c r="D19" s="213"/>
      <c r="E19" s="213"/>
      <c r="F19" s="213">
        <v>2</v>
      </c>
      <c r="G19" s="213">
        <v>100</v>
      </c>
      <c r="H19" s="213">
        <v>60</v>
      </c>
      <c r="I19" s="213">
        <v>1</v>
      </c>
      <c r="J19" s="214">
        <v>0.5</v>
      </c>
      <c r="K19" s="214">
        <v>375.55</v>
      </c>
      <c r="L19" s="215">
        <f t="shared" si="0"/>
        <v>625.916666666667</v>
      </c>
      <c r="M19" s="214" t="s">
        <v>106</v>
      </c>
      <c r="N19" s="216">
        <v>5835</v>
      </c>
      <c r="O19" s="217" t="s">
        <v>108</v>
      </c>
      <c r="P19" s="214">
        <f t="shared" si="1"/>
        <v>1.66666666666667</v>
      </c>
    </row>
    <row r="20" ht="63.85" spans="1:16">
      <c r="A20" s="211" t="s">
        <v>106</v>
      </c>
      <c r="B20" s="211">
        <v>96157</v>
      </c>
      <c r="C20" s="212" t="s">
        <v>118</v>
      </c>
      <c r="D20" s="213"/>
      <c r="E20" s="213"/>
      <c r="F20" s="213">
        <v>2</v>
      </c>
      <c r="G20" s="213">
        <v>100</v>
      </c>
      <c r="H20" s="213">
        <v>60</v>
      </c>
      <c r="I20" s="213">
        <v>1</v>
      </c>
      <c r="J20" s="214">
        <v>0.6</v>
      </c>
      <c r="K20" s="214">
        <v>139.1</v>
      </c>
      <c r="L20" s="215">
        <f t="shared" si="0"/>
        <v>278.2</v>
      </c>
      <c r="M20" s="214" t="s">
        <v>106</v>
      </c>
      <c r="N20" s="216">
        <v>96157</v>
      </c>
      <c r="O20" s="217" t="s">
        <v>108</v>
      </c>
      <c r="P20" s="214">
        <f t="shared" si="1"/>
        <v>2</v>
      </c>
    </row>
    <row r="21" ht="63.85" spans="1:16">
      <c r="A21" s="211" t="s">
        <v>106</v>
      </c>
      <c r="B21" s="211">
        <v>89234</v>
      </c>
      <c r="C21" s="212" t="s">
        <v>119</v>
      </c>
      <c r="D21" s="213"/>
      <c r="E21" s="213"/>
      <c r="F21" s="213">
        <v>2</v>
      </c>
      <c r="G21" s="213">
        <v>100</v>
      </c>
      <c r="H21" s="213">
        <v>60</v>
      </c>
      <c r="I21" s="213">
        <v>1</v>
      </c>
      <c r="J21" s="214">
        <v>1</v>
      </c>
      <c r="K21" s="214">
        <v>585.35</v>
      </c>
      <c r="L21" s="215">
        <f t="shared" si="0"/>
        <v>1951.16666666667</v>
      </c>
      <c r="M21" s="214" t="s">
        <v>106</v>
      </c>
      <c r="N21" s="216">
        <v>89234</v>
      </c>
      <c r="O21" s="217" t="s">
        <v>108</v>
      </c>
      <c r="P21" s="214">
        <f t="shared" si="1"/>
        <v>3.33333333333333</v>
      </c>
    </row>
    <row r="22" ht="63.9" customHeight="1" spans="1:16">
      <c r="A22" s="211" t="s">
        <v>106</v>
      </c>
      <c r="B22" s="211">
        <v>96158</v>
      </c>
      <c r="C22" s="212" t="s">
        <v>120</v>
      </c>
      <c r="D22" s="213"/>
      <c r="E22" s="213"/>
      <c r="F22" s="213">
        <v>2</v>
      </c>
      <c r="G22" s="213">
        <v>100</v>
      </c>
      <c r="H22" s="213">
        <v>60</v>
      </c>
      <c r="I22" s="213">
        <v>1</v>
      </c>
      <c r="J22" s="214">
        <v>0.35</v>
      </c>
      <c r="K22" s="214">
        <v>125.58</v>
      </c>
      <c r="L22" s="215">
        <f t="shared" si="0"/>
        <v>146.51</v>
      </c>
      <c r="M22" s="214" t="s">
        <v>106</v>
      </c>
      <c r="N22" s="216">
        <v>96158</v>
      </c>
      <c r="O22" s="217" t="s">
        <v>108</v>
      </c>
      <c r="P22" s="214">
        <f t="shared" si="1"/>
        <v>1.16666666666667</v>
      </c>
    </row>
    <row r="23" ht="63.85" spans="1:16">
      <c r="A23" s="209"/>
      <c r="B23" s="209"/>
      <c r="C23" s="209" t="s">
        <v>121</v>
      </c>
      <c r="D23" s="209" t="s">
        <v>93</v>
      </c>
      <c r="E23" s="209" t="s">
        <v>94</v>
      </c>
      <c r="F23" s="209" t="s">
        <v>95</v>
      </c>
      <c r="G23" s="209" t="s">
        <v>96</v>
      </c>
      <c r="H23" s="209" t="s">
        <v>97</v>
      </c>
      <c r="I23" s="209" t="s">
        <v>98</v>
      </c>
      <c r="J23" s="209" t="s">
        <v>99</v>
      </c>
      <c r="K23" s="209" t="s">
        <v>100</v>
      </c>
      <c r="L23" s="210" t="s">
        <v>101</v>
      </c>
      <c r="M23" s="209" t="s">
        <v>102</v>
      </c>
      <c r="N23" s="209" t="s">
        <v>103</v>
      </c>
      <c r="O23" s="209" t="s">
        <v>104</v>
      </c>
      <c r="P23" s="209"/>
    </row>
    <row r="24" ht="106.45" spans="1:16">
      <c r="A24" s="211" t="s">
        <v>106</v>
      </c>
      <c r="B24" s="211">
        <v>5901</v>
      </c>
      <c r="C24" s="212" t="s">
        <v>122</v>
      </c>
      <c r="D24" s="213"/>
      <c r="E24" s="213"/>
      <c r="F24" s="213">
        <v>2</v>
      </c>
      <c r="G24" s="213">
        <v>100</v>
      </c>
      <c r="H24" s="213">
        <v>60</v>
      </c>
      <c r="I24" s="213">
        <v>1</v>
      </c>
      <c r="J24" s="218">
        <v>1</v>
      </c>
      <c r="K24" s="218">
        <v>325.56</v>
      </c>
      <c r="L24" s="219">
        <f>(((G24*F24*J24)/H24)*K24)*I24</f>
        <v>1085.2</v>
      </c>
      <c r="M24" s="218" t="s">
        <v>106</v>
      </c>
      <c r="N24" s="216">
        <v>5901</v>
      </c>
      <c r="O24" s="216" t="s">
        <v>123</v>
      </c>
      <c r="P24" s="214">
        <f t="shared" si="1"/>
        <v>3.33333333333333</v>
      </c>
    </row>
    <row r="25" ht="106.45" customHeight="1" spans="1:16">
      <c r="A25" s="211" t="s">
        <v>106</v>
      </c>
      <c r="B25" s="211">
        <v>91486</v>
      </c>
      <c r="C25" s="212" t="s">
        <v>124</v>
      </c>
      <c r="D25" s="213"/>
      <c r="E25" s="213"/>
      <c r="F25" s="213">
        <v>2</v>
      </c>
      <c r="G25" s="213">
        <v>100</v>
      </c>
      <c r="H25" s="213">
        <v>60</v>
      </c>
      <c r="I25" s="213">
        <v>1</v>
      </c>
      <c r="J25" s="218">
        <v>1</v>
      </c>
      <c r="K25" s="218">
        <v>177.27</v>
      </c>
      <c r="L25" s="219">
        <f t="shared" ref="L25:L30" si="2">(((G25*F25*J25)/H25)*K25)*I25</f>
        <v>590.9</v>
      </c>
      <c r="M25" s="218" t="s">
        <v>106</v>
      </c>
      <c r="N25" s="216">
        <v>83362</v>
      </c>
      <c r="O25" s="216" t="s">
        <v>123</v>
      </c>
      <c r="P25" s="214">
        <f t="shared" si="1"/>
        <v>3.33333333333333</v>
      </c>
    </row>
    <row r="26" ht="85.15" spans="1:16">
      <c r="A26" s="211" t="s">
        <v>106</v>
      </c>
      <c r="B26" s="211">
        <v>5811</v>
      </c>
      <c r="C26" s="212" t="s">
        <v>125</v>
      </c>
      <c r="D26" s="213"/>
      <c r="E26" s="213"/>
      <c r="F26" s="213">
        <v>2</v>
      </c>
      <c r="G26" s="213">
        <v>100</v>
      </c>
      <c r="H26" s="213">
        <v>60</v>
      </c>
      <c r="I26" s="213">
        <v>1</v>
      </c>
      <c r="J26" s="218">
        <v>1</v>
      </c>
      <c r="K26" s="218">
        <v>206.81</v>
      </c>
      <c r="L26" s="219">
        <f t="shared" si="2"/>
        <v>689.366666666667</v>
      </c>
      <c r="M26" s="218" t="s">
        <v>106</v>
      </c>
      <c r="N26" s="216">
        <v>5811</v>
      </c>
      <c r="O26" s="216" t="s">
        <v>123</v>
      </c>
      <c r="P26" s="214">
        <f t="shared" si="1"/>
        <v>3.33333333333333</v>
      </c>
    </row>
    <row r="27" ht="85.15" spans="1:16">
      <c r="A27" s="211" t="s">
        <v>106</v>
      </c>
      <c r="B27" s="211">
        <v>96035</v>
      </c>
      <c r="C27" s="212" t="s">
        <v>126</v>
      </c>
      <c r="D27" s="213"/>
      <c r="E27" s="213"/>
      <c r="F27" s="213">
        <v>2</v>
      </c>
      <c r="G27" s="213">
        <v>100</v>
      </c>
      <c r="H27" s="213">
        <v>60</v>
      </c>
      <c r="I27" s="213">
        <v>1</v>
      </c>
      <c r="J27" s="218">
        <v>1</v>
      </c>
      <c r="K27" s="218">
        <v>274.9</v>
      </c>
      <c r="L27" s="219">
        <f t="shared" si="2"/>
        <v>916.333333333333</v>
      </c>
      <c r="M27" s="218" t="s">
        <v>106</v>
      </c>
      <c r="N27" s="216">
        <v>96035</v>
      </c>
      <c r="O27" s="216" t="s">
        <v>123</v>
      </c>
      <c r="P27" s="214">
        <f t="shared" si="1"/>
        <v>3.33333333333333</v>
      </c>
    </row>
    <row r="28" ht="85.15" spans="1:16">
      <c r="A28" s="211" t="s">
        <v>106</v>
      </c>
      <c r="B28" s="211">
        <v>6259</v>
      </c>
      <c r="C28" s="212" t="s">
        <v>127</v>
      </c>
      <c r="D28" s="213"/>
      <c r="E28" s="213"/>
      <c r="F28" s="213">
        <v>2</v>
      </c>
      <c r="G28" s="213">
        <v>100</v>
      </c>
      <c r="H28" s="213">
        <v>60</v>
      </c>
      <c r="I28" s="213">
        <v>1</v>
      </c>
      <c r="J28" s="218">
        <v>1</v>
      </c>
      <c r="K28" s="218">
        <v>262.53</v>
      </c>
      <c r="L28" s="219">
        <f t="shared" si="2"/>
        <v>875.1</v>
      </c>
      <c r="M28" s="218" t="s">
        <v>106</v>
      </c>
      <c r="N28" s="216">
        <v>6259</v>
      </c>
      <c r="O28" s="216" t="s">
        <v>123</v>
      </c>
      <c r="P28" s="214">
        <f t="shared" si="1"/>
        <v>3.33333333333333</v>
      </c>
    </row>
    <row r="29" ht="106.45" spans="1:16">
      <c r="A29" s="211" t="s">
        <v>106</v>
      </c>
      <c r="B29" s="211">
        <v>5824</v>
      </c>
      <c r="C29" s="212" t="s">
        <v>128</v>
      </c>
      <c r="D29" s="213"/>
      <c r="E29" s="213"/>
      <c r="F29" s="213">
        <v>2</v>
      </c>
      <c r="G29" s="213">
        <v>100</v>
      </c>
      <c r="H29" s="213">
        <v>60</v>
      </c>
      <c r="I29" s="213">
        <v>1</v>
      </c>
      <c r="J29" s="218">
        <v>1</v>
      </c>
      <c r="K29" s="218">
        <v>216.52</v>
      </c>
      <c r="L29" s="219">
        <f t="shared" si="2"/>
        <v>721.733333333333</v>
      </c>
      <c r="M29" s="218" t="s">
        <v>106</v>
      </c>
      <c r="N29" s="216">
        <v>5824</v>
      </c>
      <c r="O29" s="216" t="s">
        <v>123</v>
      </c>
      <c r="P29" s="214">
        <f t="shared" si="1"/>
        <v>3.33333333333333</v>
      </c>
    </row>
    <row r="30" ht="106.45" spans="1:16">
      <c r="A30" s="211" t="s">
        <v>106</v>
      </c>
      <c r="B30" s="211">
        <v>91386</v>
      </c>
      <c r="C30" s="212" t="s">
        <v>129</v>
      </c>
      <c r="D30" s="213"/>
      <c r="E30" s="213"/>
      <c r="F30" s="213">
        <v>2</v>
      </c>
      <c r="G30" s="213">
        <v>100</v>
      </c>
      <c r="H30" s="213">
        <v>60</v>
      </c>
      <c r="I30" s="213">
        <v>1</v>
      </c>
      <c r="J30" s="218">
        <v>1</v>
      </c>
      <c r="K30" s="218">
        <v>265.07</v>
      </c>
      <c r="L30" s="219">
        <f t="shared" si="2"/>
        <v>883.566666666667</v>
      </c>
      <c r="M30" s="218" t="s">
        <v>106</v>
      </c>
      <c r="N30" s="216">
        <v>91386</v>
      </c>
      <c r="O30" s="216" t="s">
        <v>123</v>
      </c>
      <c r="P30" s="214">
        <f t="shared" si="1"/>
        <v>3.33333333333333</v>
      </c>
    </row>
    <row r="31" ht="21.3" customHeight="1" spans="1:16">
      <c r="A31" s="211" t="s">
        <v>106</v>
      </c>
      <c r="B31" s="211"/>
      <c r="C31" s="220" t="s">
        <v>130</v>
      </c>
      <c r="D31" s="213"/>
      <c r="E31" s="213"/>
      <c r="F31" s="213">
        <v>4</v>
      </c>
      <c r="G31" s="213">
        <v>100</v>
      </c>
      <c r="H31" s="213">
        <v>60</v>
      </c>
      <c r="I31" s="213">
        <v>2</v>
      </c>
      <c r="J31" s="218">
        <v>1</v>
      </c>
      <c r="K31" s="218"/>
      <c r="L31" s="219"/>
      <c r="M31" s="218" t="s">
        <v>106</v>
      </c>
      <c r="N31" s="216">
        <v>106367</v>
      </c>
      <c r="O31" s="216" t="s">
        <v>123</v>
      </c>
      <c r="P31" s="214">
        <f t="shared" si="1"/>
        <v>13.3333333333333</v>
      </c>
    </row>
    <row r="32" ht="21.25" spans="1:16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 s="221"/>
    </row>
    <row r="33" ht="15" spans="1:16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 s="222"/>
    </row>
    <row r="34" ht="15" spans="1:16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 s="222"/>
    </row>
    <row r="35" ht="15" spans="1:16">
      <c r="A35" s="223"/>
      <c r="B35" s="223"/>
      <c r="C35" s="223"/>
      <c r="D35" s="223"/>
      <c r="E35" s="223"/>
      <c r="F35" s="223"/>
      <c r="G35" s="223"/>
      <c r="H35" s="223"/>
      <c r="I35" s="223"/>
      <c r="J35" s="223"/>
      <c r="K35" s="223"/>
      <c r="L35" s="224"/>
      <c r="M35" s="223"/>
      <c r="N35" s="223"/>
      <c r="O35" s="223"/>
      <c r="P35" s="222"/>
    </row>
    <row r="36" spans="1:16">
      <c r="A36" s="225"/>
      <c r="B36" s="225"/>
      <c r="C36" s="225"/>
      <c r="D36" s="225"/>
      <c r="E36" s="225"/>
      <c r="F36" s="225"/>
      <c r="G36" s="225"/>
      <c r="H36" s="225"/>
      <c r="I36" s="225"/>
      <c r="J36" s="225"/>
      <c r="K36" s="225"/>
      <c r="L36" s="226"/>
      <c r="M36" s="225"/>
      <c r="N36" s="225"/>
      <c r="O36" s="225"/>
    </row>
    <row r="37" spans="1:16">
      <c r="A37" s="225"/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6"/>
      <c r="M37" s="225"/>
      <c r="N37" s="225"/>
      <c r="O37" s="225"/>
    </row>
    <row r="38" spans="1:16">
      <c r="A38" s="225"/>
      <c r="B38" s="225"/>
      <c r="C38" s="225"/>
      <c r="D38" s="225"/>
      <c r="E38" s="225"/>
      <c r="F38" s="225"/>
      <c r="G38" s="225"/>
      <c r="H38" s="225"/>
      <c r="I38" s="225"/>
      <c r="J38" s="225"/>
      <c r="K38" s="225"/>
      <c r="L38" s="226"/>
      <c r="M38" s="225"/>
      <c r="N38" s="225"/>
      <c r="O38" s="225"/>
    </row>
    <row r="39" spans="1:16">
      <c r="A39" s="225"/>
      <c r="B39" s="225"/>
      <c r="C39" s="225"/>
      <c r="D39" s="225"/>
      <c r="E39" s="225"/>
      <c r="F39" s="225"/>
      <c r="G39" s="225"/>
      <c r="H39" s="225"/>
      <c r="I39" s="225"/>
      <c r="J39" s="225"/>
      <c r="K39" s="225"/>
      <c r="L39" s="226"/>
      <c r="M39" s="225"/>
      <c r="N39" s="225"/>
      <c r="O39" s="225"/>
    </row>
    <row r="40" spans="1:16">
      <c r="A40" s="225"/>
      <c r="B40" s="225"/>
      <c r="C40" s="225"/>
      <c r="D40" s="225"/>
      <c r="E40" s="225"/>
      <c r="F40" s="225"/>
      <c r="G40" s="225"/>
      <c r="H40" s="225"/>
      <c r="I40" s="225"/>
      <c r="J40" s="225"/>
      <c r="K40" s="225"/>
      <c r="L40" s="226"/>
      <c r="M40" s="225"/>
      <c r="N40" s="225"/>
      <c r="O40" s="225"/>
    </row>
    <row r="41" spans="1:16">
      <c r="A41" s="225"/>
      <c r="B41" s="225"/>
      <c r="C41" s="225"/>
      <c r="D41" s="225"/>
      <c r="E41" s="225"/>
      <c r="F41" s="225"/>
      <c r="G41" s="225"/>
      <c r="H41" s="225"/>
      <c r="I41" s="225"/>
      <c r="J41" s="225"/>
      <c r="K41" s="225"/>
      <c r="L41" s="226"/>
      <c r="M41" s="225"/>
      <c r="N41" s="225"/>
      <c r="O41" s="225"/>
    </row>
    <row r="42" spans="1:16">
      <c r="A42" s="225"/>
      <c r="B42" s="225"/>
      <c r="C42" s="225"/>
      <c r="D42" s="225"/>
      <c r="E42" s="225"/>
      <c r="F42" s="225"/>
      <c r="G42" s="225"/>
      <c r="H42" s="225"/>
      <c r="I42" s="225"/>
      <c r="J42" s="225"/>
      <c r="K42" s="225"/>
      <c r="L42" s="226"/>
      <c r="M42" s="225"/>
      <c r="N42" s="225"/>
      <c r="O42" s="225"/>
    </row>
    <row r="43" spans="1:16">
      <c r="A43" s="225"/>
      <c r="B43" s="225"/>
      <c r="C43" s="225"/>
      <c r="D43" s="225"/>
      <c r="E43" s="225"/>
      <c r="F43" s="225"/>
      <c r="G43" s="225"/>
      <c r="H43" s="225"/>
      <c r="I43" s="225"/>
      <c r="J43" s="225"/>
      <c r="K43" s="225"/>
      <c r="L43" s="226"/>
      <c r="M43" s="225"/>
      <c r="N43" s="225"/>
      <c r="O43" s="225"/>
    </row>
    <row r="44" spans="1:16">
      <c r="A44" s="225"/>
      <c r="B44" s="225"/>
      <c r="C44" s="225"/>
      <c r="D44" s="225"/>
      <c r="E44" s="225"/>
      <c r="F44" s="225"/>
      <c r="G44" s="225"/>
      <c r="H44" s="225"/>
      <c r="I44" s="225"/>
      <c r="J44" s="225"/>
      <c r="K44" s="225"/>
      <c r="L44" s="226"/>
      <c r="M44" s="225"/>
      <c r="N44" s="225"/>
      <c r="O44" s="225"/>
    </row>
    <row r="45" spans="1:16">
      <c r="A45" s="225"/>
      <c r="B45" s="225"/>
      <c r="C45" s="225"/>
      <c r="D45" s="225"/>
      <c r="E45" s="225"/>
      <c r="F45" s="225"/>
      <c r="G45" s="225"/>
      <c r="H45" s="225"/>
      <c r="I45" s="225"/>
      <c r="J45" s="225"/>
      <c r="K45" s="225"/>
      <c r="L45" s="226"/>
      <c r="M45" s="225"/>
      <c r="N45" s="225"/>
      <c r="O45" s="225"/>
    </row>
    <row r="46" spans="1:16">
      <c r="A46" s="225"/>
      <c r="B46" s="225"/>
      <c r="C46" s="225"/>
      <c r="D46" s="225"/>
      <c r="E46" s="225"/>
      <c r="F46" s="225"/>
      <c r="G46" s="225"/>
      <c r="H46" s="225"/>
      <c r="I46" s="225"/>
      <c r="J46" s="225"/>
      <c r="K46" s="225"/>
      <c r="L46" s="226"/>
      <c r="M46" s="225"/>
      <c r="N46" s="225"/>
      <c r="O46" s="225"/>
    </row>
    <row r="47" spans="1:16">
      <c r="A47" s="225"/>
      <c r="B47" s="225"/>
      <c r="C47" s="225"/>
      <c r="D47" s="225"/>
      <c r="E47" s="225"/>
      <c r="F47" s="225"/>
      <c r="G47" s="225"/>
      <c r="H47" s="225"/>
      <c r="I47" s="225"/>
      <c r="J47" s="225"/>
      <c r="K47" s="225"/>
      <c r="L47" s="226"/>
      <c r="M47" s="225"/>
      <c r="N47" s="225"/>
      <c r="O47" s="225"/>
    </row>
    <row r="48" spans="1:16">
      <c r="A48" s="225"/>
      <c r="B48" s="225"/>
      <c r="C48" s="225"/>
      <c r="D48" s="225"/>
      <c r="E48" s="225"/>
      <c r="F48" s="225"/>
      <c r="G48" s="225"/>
      <c r="H48" s="225"/>
      <c r="I48" s="225"/>
      <c r="J48" s="225"/>
      <c r="K48" s="225"/>
      <c r="L48" s="226"/>
      <c r="M48" s="225"/>
      <c r="N48" s="225"/>
      <c r="O48" s="225"/>
    </row>
    <row r="49" spans="1:16">
      <c r="A49" s="225"/>
      <c r="B49" s="225"/>
      <c r="C49" s="225"/>
      <c r="D49" s="225"/>
      <c r="E49" s="225"/>
      <c r="F49" s="225"/>
      <c r="G49" s="225"/>
      <c r="H49" s="225"/>
      <c r="I49" s="225"/>
      <c r="J49" s="225"/>
      <c r="K49" s="225"/>
      <c r="L49" s="226"/>
      <c r="M49" s="225"/>
      <c r="N49" s="225"/>
      <c r="O49" s="225"/>
    </row>
    <row r="50" spans="1:16">
      <c r="A50" s="225"/>
      <c r="B50" s="225"/>
      <c r="C50" s="225"/>
      <c r="D50" s="225"/>
      <c r="E50" s="225"/>
      <c r="F50" s="225"/>
      <c r="G50" s="225"/>
      <c r="H50" s="225"/>
      <c r="I50" s="225"/>
      <c r="J50" s="225"/>
      <c r="K50" s="225"/>
      <c r="L50" s="226"/>
      <c r="M50" s="225"/>
      <c r="N50" s="225"/>
      <c r="O50" s="225"/>
    </row>
    <row r="51" spans="1:16">
      <c r="A51" s="225"/>
      <c r="B51" s="225"/>
      <c r="C51" s="225"/>
      <c r="D51" s="225"/>
      <c r="E51" s="225"/>
      <c r="F51" s="225"/>
      <c r="G51" s="225"/>
      <c r="H51" s="225"/>
      <c r="I51" s="225"/>
      <c r="J51" s="225"/>
      <c r="K51" s="225"/>
      <c r="L51" s="226"/>
      <c r="M51" s="225"/>
      <c r="N51" s="225"/>
      <c r="O51" s="225"/>
    </row>
    <row r="52" spans="1:16">
      <c r="A52" s="225"/>
      <c r="B52" s="225"/>
      <c r="C52" s="225"/>
      <c r="D52" s="225"/>
      <c r="E52" s="225"/>
      <c r="F52" s="225"/>
      <c r="G52" s="225"/>
      <c r="H52" s="225"/>
      <c r="I52" s="225"/>
      <c r="J52" s="225"/>
      <c r="K52" s="225"/>
      <c r="L52" s="226"/>
      <c r="M52" s="225"/>
      <c r="N52" s="225"/>
      <c r="O52" s="225"/>
    </row>
    <row r="53" spans="1:16">
      <c r="A53" s="225"/>
      <c r="B53" s="225"/>
      <c r="C53" s="225"/>
      <c r="D53" s="225"/>
      <c r="E53" s="225"/>
      <c r="F53" s="225"/>
      <c r="G53" s="225"/>
      <c r="H53" s="225"/>
      <c r="I53" s="225"/>
      <c r="J53" s="225"/>
      <c r="K53" s="225"/>
      <c r="L53" s="226"/>
      <c r="M53" s="225"/>
      <c r="N53" s="225"/>
      <c r="O53" s="225"/>
      <c r="P53" s="227"/>
    </row>
    <row r="54" spans="1:16">
      <c r="A54" s="225"/>
      <c r="B54" s="225"/>
      <c r="C54" s="225"/>
      <c r="D54" s="225"/>
      <c r="E54" s="225"/>
      <c r="F54" s="225"/>
      <c r="G54" s="225"/>
      <c r="H54" s="225"/>
      <c r="I54" s="225"/>
      <c r="J54" s="225"/>
      <c r="K54" s="225"/>
      <c r="L54" s="226"/>
      <c r="M54" s="225"/>
      <c r="N54" s="225"/>
      <c r="O54" s="225"/>
      <c r="P54" s="227"/>
    </row>
    <row r="55" spans="1:16">
      <c r="A55" s="225"/>
      <c r="B55" s="225"/>
      <c r="C55" s="225"/>
      <c r="D55" s="225"/>
      <c r="E55" s="225"/>
      <c r="F55" s="225"/>
      <c r="G55" s="225"/>
      <c r="H55" s="225"/>
      <c r="I55" s="225"/>
      <c r="J55" s="225"/>
      <c r="K55" s="225"/>
      <c r="L55" s="226"/>
      <c r="M55" s="225"/>
      <c r="N55" s="225"/>
      <c r="O55" s="225"/>
      <c r="P55" s="227"/>
    </row>
    <row r="56" spans="1:16">
      <c r="A56" s="225"/>
      <c r="B56" s="225"/>
      <c r="C56" s="225"/>
      <c r="D56" s="225"/>
      <c r="E56" s="225"/>
      <c r="F56" s="225"/>
      <c r="G56" s="225"/>
      <c r="H56" s="225"/>
      <c r="I56" s="225"/>
      <c r="J56" s="225"/>
      <c r="K56" s="225"/>
      <c r="L56" s="226"/>
      <c r="M56" s="225"/>
      <c r="N56" s="225"/>
      <c r="O56" s="225"/>
      <c r="P56" s="227"/>
    </row>
    <row r="57" spans="1:16">
      <c r="A57" s="225"/>
      <c r="B57" s="225"/>
      <c r="C57" s="225"/>
      <c r="D57" s="225"/>
      <c r="E57" s="225"/>
      <c r="F57" s="225"/>
      <c r="G57" s="225"/>
      <c r="H57" s="225"/>
      <c r="I57" s="225"/>
      <c r="J57" s="225"/>
      <c r="K57" s="225"/>
      <c r="L57" s="226"/>
      <c r="M57" s="225"/>
      <c r="N57" s="225"/>
      <c r="O57" s="225"/>
      <c r="P57" s="227"/>
    </row>
    <row r="58" spans="1:16">
      <c r="A58" s="225"/>
      <c r="B58" s="225"/>
      <c r="C58" s="225"/>
      <c r="D58" s="225"/>
      <c r="E58" s="225"/>
      <c r="F58" s="225"/>
      <c r="G58" s="225"/>
      <c r="H58" s="225"/>
      <c r="I58" s="225"/>
      <c r="J58" s="225"/>
      <c r="K58" s="225"/>
      <c r="L58" s="226"/>
      <c r="M58" s="225"/>
      <c r="N58" s="225"/>
      <c r="O58" s="225"/>
      <c r="P58" s="227"/>
    </row>
    <row r="59" spans="1:16">
      <c r="A59" s="225"/>
      <c r="B59" s="225"/>
      <c r="C59" s="225"/>
      <c r="D59" s="225"/>
      <c r="E59" s="225"/>
      <c r="F59" s="225"/>
      <c r="G59" s="225"/>
      <c r="H59" s="225"/>
      <c r="I59" s="225"/>
      <c r="J59" s="225"/>
      <c r="K59" s="225"/>
      <c r="L59" s="226"/>
      <c r="M59" s="225"/>
      <c r="N59" s="225"/>
      <c r="O59" s="225"/>
    </row>
    <row r="60" spans="1:16">
      <c r="A60" s="225"/>
      <c r="B60" s="225"/>
      <c r="C60" s="225"/>
      <c r="D60" s="225"/>
      <c r="E60" s="225"/>
      <c r="F60" s="225"/>
      <c r="G60" s="225"/>
      <c r="H60" s="225"/>
      <c r="I60" s="225"/>
      <c r="J60" s="225"/>
      <c r="K60" s="225"/>
      <c r="L60" s="226"/>
      <c r="M60" s="225"/>
      <c r="N60" s="225"/>
      <c r="O60" s="225"/>
      <c r="P60" s="227"/>
    </row>
    <row r="61" spans="1:16">
      <c r="A61" s="225"/>
      <c r="B61" s="225"/>
      <c r="C61" s="225"/>
      <c r="D61" s="225"/>
      <c r="E61" s="225"/>
      <c r="F61" s="225"/>
      <c r="G61" s="225"/>
      <c r="H61" s="225"/>
      <c r="I61" s="225"/>
      <c r="J61" s="225"/>
      <c r="K61" s="225"/>
      <c r="L61" s="226"/>
      <c r="M61" s="225"/>
      <c r="N61" s="225"/>
      <c r="O61" s="225"/>
      <c r="P61" s="227"/>
    </row>
    <row r="62" spans="1:16">
      <c r="A62" s="225"/>
      <c r="B62" s="225"/>
      <c r="C62" s="225"/>
      <c r="D62" s="225"/>
      <c r="E62" s="225"/>
      <c r="F62" s="225"/>
      <c r="G62" s="225"/>
      <c r="H62" s="225"/>
      <c r="I62" s="225"/>
      <c r="J62" s="225"/>
      <c r="K62" s="225"/>
      <c r="L62" s="226"/>
      <c r="M62" s="225"/>
      <c r="N62" s="225"/>
      <c r="O62" s="225"/>
      <c r="P62" s="227"/>
    </row>
    <row r="63" spans="1:16">
      <c r="A63" s="225"/>
      <c r="B63" s="225"/>
      <c r="C63" s="225"/>
      <c r="D63" s="225"/>
      <c r="E63" s="225"/>
      <c r="F63" s="225"/>
      <c r="G63" s="225"/>
      <c r="H63" s="225"/>
      <c r="I63" s="225"/>
      <c r="J63" s="225"/>
      <c r="K63" s="225"/>
      <c r="L63" s="226"/>
      <c r="M63" s="225"/>
      <c r="N63" s="225"/>
      <c r="O63" s="225"/>
      <c r="P63" s="227"/>
    </row>
    <row r="64" spans="1:16">
      <c r="A64" s="225"/>
      <c r="B64" s="225"/>
      <c r="C64" s="225"/>
      <c r="D64" s="225"/>
      <c r="E64" s="225"/>
      <c r="F64" s="225"/>
      <c r="G64" s="225"/>
      <c r="H64" s="225"/>
      <c r="I64" s="225"/>
      <c r="J64" s="225"/>
      <c r="K64" s="225"/>
      <c r="L64" s="226"/>
      <c r="M64" s="225"/>
      <c r="N64" s="225"/>
      <c r="O64" s="225"/>
      <c r="P64" s="227"/>
    </row>
    <row r="65" spans="1:16">
      <c r="A65" s="225"/>
      <c r="B65" s="225"/>
      <c r="C65" s="225"/>
      <c r="D65" s="225"/>
      <c r="E65" s="225"/>
      <c r="F65" s="225"/>
      <c r="G65" s="225"/>
      <c r="H65" s="225"/>
      <c r="I65" s="225"/>
      <c r="J65" s="225"/>
      <c r="K65" s="225"/>
      <c r="L65" s="226"/>
      <c r="M65" s="225"/>
      <c r="N65" s="225"/>
      <c r="O65" s="225"/>
    </row>
    <row r="66" spans="1:16">
      <c r="A66" s="225"/>
      <c r="B66" s="225"/>
      <c r="C66" s="225"/>
      <c r="D66" s="225"/>
      <c r="E66" s="225"/>
      <c r="F66" s="225"/>
      <c r="G66" s="225"/>
      <c r="H66" s="225"/>
      <c r="I66" s="225"/>
      <c r="J66" s="225"/>
      <c r="K66" s="225"/>
      <c r="L66" s="226"/>
      <c r="M66" s="225"/>
      <c r="N66" s="225"/>
      <c r="O66" s="225"/>
    </row>
    <row r="67" spans="1:16">
      <c r="A67" s="225"/>
      <c r="B67" s="225"/>
      <c r="C67" s="225"/>
      <c r="D67" s="225"/>
      <c r="E67" s="225"/>
      <c r="F67" s="225"/>
      <c r="G67" s="225"/>
      <c r="H67" s="225"/>
      <c r="I67" s="225"/>
      <c r="J67" s="225"/>
      <c r="K67" s="225"/>
      <c r="L67" s="226"/>
      <c r="M67" s="225"/>
      <c r="N67" s="225"/>
      <c r="O67" s="225"/>
    </row>
    <row r="68" spans="1:16">
      <c r="A68" s="225"/>
      <c r="B68" s="225"/>
      <c r="C68" s="225"/>
      <c r="D68" s="225"/>
      <c r="E68" s="225"/>
      <c r="F68" s="225"/>
      <c r="G68" s="225"/>
      <c r="H68" s="225"/>
      <c r="I68" s="225"/>
      <c r="J68" s="225"/>
      <c r="K68" s="225"/>
      <c r="L68" s="226"/>
      <c r="M68" s="225"/>
      <c r="N68" s="225"/>
      <c r="O68" s="225"/>
    </row>
    <row r="69" spans="1:16">
      <c r="A69" s="225"/>
      <c r="B69" s="225"/>
      <c r="C69" s="225"/>
      <c r="D69" s="225"/>
      <c r="E69" s="225"/>
      <c r="F69" s="225"/>
      <c r="G69" s="225"/>
      <c r="H69" s="225"/>
      <c r="I69" s="225"/>
      <c r="J69" s="225"/>
      <c r="K69" s="225"/>
      <c r="L69" s="226"/>
      <c r="M69" s="225"/>
      <c r="N69" s="225"/>
      <c r="O69" s="225"/>
    </row>
    <row r="70" spans="1:16">
      <c r="A70" s="225"/>
      <c r="B70" s="225"/>
      <c r="C70" s="225"/>
      <c r="D70" s="225"/>
      <c r="E70" s="225"/>
      <c r="F70" s="225"/>
      <c r="G70" s="225"/>
      <c r="H70" s="225"/>
      <c r="I70" s="225"/>
      <c r="J70" s="225"/>
      <c r="K70" s="225"/>
      <c r="L70" s="226"/>
      <c r="M70" s="225"/>
      <c r="N70" s="225"/>
      <c r="O70" s="225"/>
    </row>
    <row r="71" spans="1:16">
      <c r="A71" s="225"/>
      <c r="B71" s="225"/>
      <c r="C71" s="225"/>
      <c r="D71" s="225"/>
      <c r="E71" s="225"/>
      <c r="F71" s="225"/>
      <c r="G71" s="225"/>
      <c r="H71" s="225"/>
      <c r="I71" s="225"/>
      <c r="J71" s="225"/>
      <c r="K71" s="225"/>
      <c r="L71" s="226"/>
      <c r="M71" s="225"/>
      <c r="N71" s="225"/>
      <c r="O71" s="225"/>
    </row>
    <row r="72" spans="1:16">
      <c r="A72" s="225"/>
      <c r="B72" s="225"/>
      <c r="C72" s="225"/>
      <c r="D72" s="225"/>
      <c r="E72" s="225"/>
      <c r="F72" s="225"/>
      <c r="G72" s="225"/>
      <c r="H72" s="225"/>
      <c r="I72" s="225"/>
      <c r="J72" s="225"/>
      <c r="K72" s="225"/>
      <c r="L72" s="226"/>
      <c r="M72" s="225"/>
      <c r="N72" s="225"/>
      <c r="O72" s="225"/>
    </row>
    <row r="73" spans="1:16">
      <c r="A73" s="225"/>
      <c r="B73" s="225"/>
      <c r="C73" s="225"/>
      <c r="D73" s="225"/>
      <c r="E73" s="225"/>
      <c r="F73" s="225"/>
      <c r="G73" s="225"/>
      <c r="H73" s="225"/>
      <c r="I73" s="225"/>
      <c r="J73" s="225"/>
      <c r="K73" s="225"/>
      <c r="L73" s="226"/>
      <c r="M73" s="225"/>
      <c r="N73" s="225"/>
      <c r="O73" s="225"/>
      <c r="P73" s="227"/>
    </row>
    <row r="74" spans="1:16">
      <c r="A74" s="225"/>
      <c r="B74" s="225"/>
      <c r="C74" s="225"/>
      <c r="D74" s="225"/>
      <c r="E74" s="225"/>
      <c r="F74" s="225"/>
      <c r="G74" s="225"/>
      <c r="H74" s="225"/>
      <c r="I74" s="225"/>
      <c r="J74" s="225"/>
      <c r="K74" s="225"/>
      <c r="L74" s="226"/>
      <c r="M74" s="225"/>
      <c r="N74" s="225"/>
      <c r="O74" s="225"/>
      <c r="P74" s="227"/>
    </row>
    <row r="75" spans="1:16">
      <c r="A75" s="225"/>
      <c r="B75" s="225"/>
      <c r="C75" s="225"/>
      <c r="D75" s="225"/>
      <c r="E75" s="225"/>
      <c r="F75" s="225"/>
      <c r="G75" s="225"/>
      <c r="H75" s="225"/>
      <c r="I75" s="225"/>
      <c r="J75" s="225"/>
      <c r="K75" s="225"/>
      <c r="L75" s="226"/>
      <c r="M75" s="225"/>
      <c r="N75" s="225"/>
      <c r="O75" s="225"/>
      <c r="P75" s="227"/>
    </row>
    <row r="76" spans="1:16">
      <c r="A76" s="225"/>
      <c r="B76" s="225"/>
      <c r="C76" s="225"/>
      <c r="D76" s="225"/>
      <c r="E76" s="225"/>
      <c r="F76" s="225"/>
      <c r="G76" s="225"/>
      <c r="H76" s="225"/>
      <c r="I76" s="225"/>
      <c r="J76" s="225"/>
      <c r="K76" s="225"/>
      <c r="L76" s="226"/>
      <c r="M76" s="225"/>
      <c r="N76" s="225"/>
      <c r="O76" s="225"/>
      <c r="P76" s="227"/>
    </row>
    <row r="77" spans="1:16">
      <c r="A77" s="225"/>
      <c r="B77" s="225"/>
      <c r="C77" s="225"/>
      <c r="D77" s="225"/>
      <c r="E77" s="225"/>
      <c r="F77" s="225"/>
      <c r="G77" s="225"/>
      <c r="H77" s="225"/>
      <c r="I77" s="225"/>
      <c r="J77" s="225"/>
      <c r="K77" s="225"/>
      <c r="L77" s="226"/>
      <c r="M77" s="225"/>
      <c r="N77" s="225"/>
      <c r="O77" s="225"/>
      <c r="P77" s="227"/>
    </row>
    <row r="78" spans="1:16">
      <c r="A78" s="225"/>
      <c r="B78" s="225"/>
      <c r="C78" s="225"/>
      <c r="D78" s="225"/>
      <c r="E78" s="225"/>
      <c r="F78" s="225"/>
      <c r="G78" s="225"/>
      <c r="H78" s="225"/>
      <c r="I78" s="225"/>
      <c r="J78" s="225"/>
      <c r="K78" s="225"/>
      <c r="L78" s="226"/>
      <c r="M78" s="225"/>
      <c r="N78" s="225"/>
      <c r="O78" s="225"/>
      <c r="P78" s="227"/>
    </row>
    <row r="79" spans="1:16">
      <c r="A79" s="225"/>
      <c r="B79" s="225"/>
      <c r="C79" s="225"/>
      <c r="D79" s="225"/>
      <c r="E79" s="225"/>
      <c r="F79" s="225"/>
      <c r="G79" s="225"/>
      <c r="H79" s="225"/>
      <c r="I79" s="225"/>
      <c r="J79" s="225"/>
      <c r="K79" s="225"/>
      <c r="L79" s="226"/>
      <c r="M79" s="225"/>
      <c r="N79" s="225"/>
      <c r="O79" s="225"/>
      <c r="P79" s="2" t="s">
        <v>131</v>
      </c>
    </row>
    <row r="80" spans="1:16">
      <c r="A80" s="225"/>
      <c r="B80" s="225"/>
      <c r="C80" s="225"/>
      <c r="D80" s="225"/>
      <c r="E80" s="225"/>
      <c r="F80" s="225"/>
      <c r="G80" s="225"/>
      <c r="H80" s="225"/>
      <c r="I80" s="225"/>
      <c r="J80" s="225"/>
      <c r="K80" s="225"/>
      <c r="L80" s="226"/>
      <c r="M80" s="225"/>
      <c r="N80" s="225"/>
      <c r="O80" s="225"/>
      <c r="P80" s="227"/>
    </row>
    <row r="81" spans="1:16">
      <c r="A81" s="225"/>
      <c r="B81" s="225"/>
      <c r="C81" s="225"/>
      <c r="D81" s="225"/>
      <c r="E81" s="225"/>
      <c r="F81" s="225"/>
      <c r="G81" s="225"/>
      <c r="H81" s="225"/>
      <c r="I81" s="225"/>
      <c r="J81" s="225"/>
      <c r="K81" s="225"/>
      <c r="L81" s="226"/>
      <c r="M81" s="225"/>
      <c r="N81" s="225"/>
      <c r="O81" s="225"/>
      <c r="P81" s="227"/>
    </row>
    <row r="82" spans="1:16">
      <c r="A82" s="225"/>
      <c r="B82" s="225"/>
      <c r="C82" s="225"/>
      <c r="D82" s="225"/>
      <c r="E82" s="225"/>
      <c r="F82" s="225"/>
      <c r="G82" s="225"/>
      <c r="H82" s="225"/>
      <c r="I82" s="225"/>
      <c r="J82" s="225"/>
      <c r="K82" s="225"/>
      <c r="L82" s="226"/>
      <c r="M82" s="225"/>
      <c r="N82" s="225"/>
      <c r="O82" s="225"/>
      <c r="P82" s="227"/>
    </row>
    <row r="83" spans="1:16">
      <c r="A83" s="225"/>
      <c r="B83" s="225"/>
      <c r="C83" s="225"/>
      <c r="D83" s="225"/>
      <c r="E83" s="225"/>
      <c r="F83" s="225"/>
      <c r="G83" s="225"/>
      <c r="H83" s="225"/>
      <c r="I83" s="225"/>
      <c r="J83" s="225"/>
      <c r="K83" s="225"/>
      <c r="L83" s="226"/>
      <c r="M83" s="225"/>
      <c r="N83" s="225"/>
      <c r="O83" s="225"/>
      <c r="P83" s="227"/>
    </row>
    <row r="84" spans="1:16">
      <c r="A84" s="225"/>
      <c r="B84" s="225"/>
      <c r="C84" s="225"/>
      <c r="D84" s="225"/>
      <c r="E84" s="225"/>
      <c r="F84" s="225"/>
      <c r="G84" s="225"/>
      <c r="H84" s="225"/>
      <c r="I84" s="225"/>
      <c r="J84" s="225"/>
      <c r="K84" s="225"/>
      <c r="L84" s="226"/>
      <c r="M84" s="225"/>
      <c r="N84" s="225"/>
      <c r="O84" s="225"/>
      <c r="P84" s="227"/>
    </row>
    <row r="85" spans="1:16">
      <c r="A85" s="225"/>
      <c r="B85" s="225"/>
      <c r="C85" s="225"/>
      <c r="D85" s="225"/>
      <c r="E85" s="225"/>
      <c r="F85" s="225"/>
      <c r="G85" s="225"/>
      <c r="H85" s="225"/>
      <c r="I85" s="225"/>
      <c r="J85" s="225"/>
      <c r="K85" s="225"/>
      <c r="L85" s="226"/>
      <c r="M85" s="225"/>
      <c r="N85" s="225"/>
      <c r="O85" s="225"/>
      <c r="P85" s="227"/>
    </row>
    <row r="86" spans="1:16">
      <c r="A86" s="225"/>
      <c r="B86" s="225"/>
      <c r="C86" s="225"/>
      <c r="D86" s="225"/>
      <c r="E86" s="225"/>
      <c r="F86" s="225"/>
      <c r="G86" s="225"/>
      <c r="H86" s="225"/>
      <c r="I86" s="225"/>
      <c r="J86" s="225"/>
      <c r="K86" s="225"/>
      <c r="L86" s="226"/>
      <c r="M86" s="225"/>
      <c r="N86" s="225"/>
      <c r="O86" s="225"/>
      <c r="P86" s="2" t="s">
        <v>131</v>
      </c>
    </row>
    <row r="87" spans="1:16">
      <c r="A87" s="225"/>
      <c r="B87" s="225"/>
      <c r="C87" s="225"/>
      <c r="D87" s="225"/>
      <c r="E87" s="225"/>
      <c r="F87" s="225"/>
      <c r="G87" s="225"/>
      <c r="H87" s="225"/>
      <c r="I87" s="225"/>
      <c r="J87" s="225"/>
      <c r="K87" s="225"/>
      <c r="L87" s="226"/>
      <c r="M87" s="225"/>
      <c r="N87" s="225"/>
      <c r="O87" s="225"/>
      <c r="P87" s="227"/>
    </row>
    <row r="88" spans="1:16">
      <c r="A88" s="225"/>
      <c r="B88" s="225"/>
      <c r="C88" s="225"/>
      <c r="D88" s="225"/>
      <c r="E88" s="225"/>
      <c r="F88" s="225"/>
      <c r="G88" s="225"/>
      <c r="H88" s="225"/>
      <c r="I88" s="225"/>
      <c r="J88" s="225"/>
      <c r="K88" s="225"/>
      <c r="L88" s="226"/>
      <c r="M88" s="225"/>
      <c r="N88" s="225"/>
      <c r="O88" s="225"/>
      <c r="P88" s="227"/>
    </row>
    <row r="89" spans="1:16">
      <c r="A89" s="225"/>
      <c r="B89" s="225"/>
      <c r="C89" s="225"/>
      <c r="D89" s="225"/>
      <c r="E89" s="225"/>
      <c r="F89" s="225"/>
      <c r="G89" s="225"/>
      <c r="H89" s="225"/>
      <c r="I89" s="225"/>
      <c r="J89" s="225"/>
      <c r="K89" s="225"/>
      <c r="L89" s="226"/>
      <c r="M89" s="225"/>
      <c r="N89" s="225"/>
      <c r="O89" s="225"/>
      <c r="P89" s="227"/>
    </row>
    <row r="90" spans="1:16">
      <c r="A90" s="225"/>
      <c r="B90" s="225"/>
      <c r="C90" s="225"/>
      <c r="D90" s="225"/>
      <c r="E90" s="225"/>
      <c r="F90" s="225"/>
      <c r="G90" s="225"/>
      <c r="H90" s="225"/>
      <c r="I90" s="225"/>
      <c r="J90" s="225"/>
      <c r="K90" s="225"/>
      <c r="L90" s="226"/>
      <c r="M90" s="225"/>
      <c r="N90" s="225"/>
      <c r="O90" s="225"/>
      <c r="P90" s="227"/>
    </row>
    <row r="91" spans="1:16">
      <c r="A91" s="225"/>
      <c r="B91" s="225"/>
      <c r="C91" s="225"/>
      <c r="D91" s="225"/>
      <c r="E91" s="225"/>
      <c r="F91" s="225"/>
      <c r="G91" s="225"/>
      <c r="H91" s="225"/>
      <c r="I91" s="225"/>
      <c r="J91" s="225"/>
      <c r="K91" s="225"/>
      <c r="L91" s="226"/>
      <c r="M91" s="225"/>
      <c r="N91" s="225"/>
      <c r="O91" s="225"/>
      <c r="P91" s="227"/>
    </row>
    <row r="92" spans="1:16">
      <c r="A92" s="225"/>
      <c r="B92" s="225"/>
      <c r="C92" s="225"/>
      <c r="D92" s="225"/>
      <c r="E92" s="225"/>
      <c r="F92" s="225"/>
      <c r="G92" s="225"/>
      <c r="H92" s="225"/>
      <c r="I92" s="225"/>
      <c r="J92" s="225"/>
      <c r="K92" s="225"/>
      <c r="L92" s="226"/>
      <c r="M92" s="225"/>
      <c r="N92" s="225"/>
      <c r="O92" s="225"/>
      <c r="P92" s="227"/>
    </row>
    <row r="93" spans="1:16">
      <c r="A93" s="225"/>
      <c r="B93" s="225"/>
      <c r="C93" s="225"/>
      <c r="D93" s="225"/>
      <c r="E93" s="225"/>
      <c r="F93" s="225"/>
      <c r="G93" s="225"/>
      <c r="H93" s="225"/>
      <c r="I93" s="225"/>
      <c r="J93" s="225"/>
      <c r="K93" s="225"/>
      <c r="L93" s="226"/>
      <c r="M93" s="225"/>
      <c r="N93" s="225"/>
      <c r="O93" s="225"/>
    </row>
    <row r="94" spans="1:16">
      <c r="A94" s="225"/>
      <c r="B94" s="225"/>
      <c r="C94" s="225"/>
      <c r="D94" s="225"/>
      <c r="E94" s="225"/>
      <c r="F94" s="225"/>
      <c r="G94" s="225"/>
      <c r="H94" s="225"/>
      <c r="I94" s="225"/>
      <c r="J94" s="225"/>
      <c r="K94" s="225"/>
      <c r="L94" s="226"/>
      <c r="M94" s="225"/>
      <c r="N94" s="225"/>
      <c r="O94" s="225"/>
      <c r="P94" s="227"/>
    </row>
    <row r="95" spans="1:16">
      <c r="A95" s="225"/>
      <c r="B95" s="225"/>
      <c r="C95" s="225"/>
      <c r="D95" s="225"/>
      <c r="E95" s="225"/>
      <c r="F95" s="225"/>
      <c r="G95" s="225"/>
      <c r="H95" s="225"/>
      <c r="I95" s="225"/>
      <c r="J95" s="225"/>
      <c r="K95" s="225"/>
      <c r="L95" s="226"/>
      <c r="M95" s="225"/>
      <c r="N95" s="225"/>
      <c r="O95" s="225"/>
      <c r="P95" s="227"/>
    </row>
    <row r="96" spans="1:16">
      <c r="A96" s="225"/>
      <c r="B96" s="225"/>
      <c r="C96" s="225"/>
      <c r="D96" s="225"/>
      <c r="E96" s="225"/>
      <c r="F96" s="225"/>
      <c r="G96" s="225"/>
      <c r="H96" s="225"/>
      <c r="I96" s="225"/>
      <c r="J96" s="225"/>
      <c r="K96" s="225"/>
      <c r="L96" s="226"/>
      <c r="M96" s="225"/>
      <c r="N96" s="225"/>
      <c r="O96" s="225"/>
      <c r="P96" s="227"/>
    </row>
    <row r="97" spans="1:16">
      <c r="A97" s="225"/>
      <c r="B97" s="225"/>
      <c r="C97" s="225"/>
      <c r="D97" s="225"/>
      <c r="E97" s="225"/>
      <c r="F97" s="225"/>
      <c r="G97" s="225"/>
      <c r="H97" s="225"/>
      <c r="I97" s="225"/>
      <c r="J97" s="225"/>
      <c r="K97" s="225"/>
      <c r="L97" s="226"/>
      <c r="M97" s="225"/>
      <c r="N97" s="225"/>
      <c r="O97" s="225"/>
      <c r="P97" s="227"/>
    </row>
    <row r="98" spans="1:16">
      <c r="A98" s="225"/>
      <c r="B98" s="225"/>
      <c r="C98" s="225"/>
      <c r="D98" s="225"/>
      <c r="E98" s="225"/>
      <c r="F98" s="225"/>
      <c r="G98" s="225"/>
      <c r="H98" s="225"/>
      <c r="I98" s="225"/>
      <c r="J98" s="225"/>
      <c r="K98" s="225"/>
      <c r="L98" s="226"/>
      <c r="M98" s="225"/>
      <c r="N98" s="225"/>
      <c r="O98" s="225"/>
      <c r="P98" s="227"/>
    </row>
    <row r="99" spans="1:16">
      <c r="A99" s="225"/>
      <c r="B99" s="225"/>
      <c r="C99" s="225"/>
      <c r="D99" s="225"/>
      <c r="E99" s="225"/>
      <c r="F99" s="225"/>
      <c r="G99" s="225"/>
      <c r="H99" s="225"/>
      <c r="I99" s="225"/>
      <c r="J99" s="225"/>
      <c r="K99" s="225"/>
      <c r="L99" s="226"/>
      <c r="M99" s="225"/>
      <c r="N99" s="225"/>
      <c r="O99" s="225"/>
      <c r="P99" s="227"/>
    </row>
    <row r="100" spans="1:16">
      <c r="A100" s="225"/>
      <c r="B100" s="225"/>
      <c r="C100" s="225"/>
      <c r="D100" s="225"/>
      <c r="E100" s="225"/>
      <c r="F100" s="225"/>
      <c r="G100" s="225"/>
      <c r="H100" s="225"/>
      <c r="I100" s="225"/>
      <c r="J100" s="225"/>
      <c r="K100" s="225"/>
      <c r="L100" s="226"/>
      <c r="M100" s="225"/>
      <c r="N100" s="225"/>
      <c r="O100" s="225"/>
    </row>
    <row r="101" spans="1:16">
      <c r="A101" s="225"/>
      <c r="B101" s="225"/>
      <c r="C101" s="225"/>
      <c r="D101" s="225"/>
      <c r="E101" s="225"/>
      <c r="F101" s="225"/>
      <c r="G101" s="225"/>
      <c r="H101" s="225"/>
      <c r="I101" s="225"/>
      <c r="J101" s="225"/>
      <c r="K101" s="225"/>
      <c r="L101" s="226"/>
      <c r="M101" s="225"/>
      <c r="N101" s="225"/>
      <c r="O101" s="225"/>
    </row>
    <row r="102" spans="1:16">
      <c r="A102" s="225"/>
      <c r="B102" s="225"/>
      <c r="C102" s="225"/>
      <c r="D102" s="225"/>
      <c r="E102" s="225"/>
      <c r="F102" s="225"/>
      <c r="G102" s="225"/>
      <c r="H102" s="225"/>
      <c r="I102" s="225"/>
      <c r="J102" s="225"/>
      <c r="K102" s="225"/>
      <c r="L102" s="226"/>
      <c r="M102" s="225"/>
      <c r="N102" s="225"/>
      <c r="O102" s="225"/>
    </row>
    <row r="103" spans="1:16">
      <c r="A103" s="225"/>
      <c r="B103" s="225"/>
      <c r="C103" s="225"/>
      <c r="D103" s="225"/>
      <c r="E103" s="225"/>
      <c r="F103" s="225"/>
      <c r="G103" s="225"/>
      <c r="H103" s="225"/>
      <c r="I103" s="225"/>
      <c r="J103" s="225"/>
      <c r="K103" s="225"/>
      <c r="L103" s="226"/>
      <c r="M103" s="225"/>
      <c r="N103" s="225"/>
      <c r="O103" s="225"/>
    </row>
    <row r="104" spans="1:16">
      <c r="A104" s="225"/>
      <c r="B104" s="225"/>
      <c r="C104" s="225"/>
      <c r="D104" s="225"/>
      <c r="E104" s="225"/>
      <c r="F104" s="225"/>
      <c r="G104" s="225"/>
      <c r="H104" s="225"/>
      <c r="I104" s="225"/>
      <c r="J104" s="225"/>
      <c r="K104" s="225"/>
      <c r="L104" s="226"/>
      <c r="M104" s="225"/>
      <c r="N104" s="225"/>
      <c r="O104" s="225"/>
    </row>
    <row r="105" spans="1:16">
      <c r="A105" s="225"/>
      <c r="B105" s="225"/>
      <c r="C105" s="225"/>
      <c r="D105" s="225"/>
      <c r="E105" s="225"/>
      <c r="F105" s="225"/>
      <c r="G105" s="225"/>
      <c r="H105" s="225"/>
      <c r="I105" s="225"/>
      <c r="J105" s="225"/>
      <c r="K105" s="225"/>
      <c r="L105" s="226"/>
      <c r="M105" s="225"/>
      <c r="N105" s="225"/>
      <c r="O105" s="225"/>
    </row>
    <row r="106" spans="1:16">
      <c r="A106" s="225"/>
      <c r="B106" s="225"/>
      <c r="C106" s="225"/>
      <c r="D106" s="225"/>
      <c r="E106" s="225"/>
      <c r="F106" s="225"/>
      <c r="G106" s="225"/>
      <c r="H106" s="225"/>
      <c r="I106" s="225"/>
      <c r="J106" s="225"/>
      <c r="K106" s="225"/>
      <c r="L106" s="226"/>
      <c r="M106" s="225"/>
      <c r="N106" s="225"/>
      <c r="O106" s="225"/>
    </row>
    <row r="107" spans="1:16">
      <c r="A107" s="225"/>
      <c r="B107" s="225"/>
      <c r="C107" s="225"/>
      <c r="D107" s="225"/>
      <c r="E107" s="225"/>
      <c r="F107" s="225"/>
      <c r="G107" s="225"/>
      <c r="H107" s="225"/>
      <c r="I107" s="225"/>
      <c r="J107" s="225"/>
      <c r="K107" s="225"/>
      <c r="L107" s="226"/>
      <c r="M107" s="225"/>
      <c r="N107" s="225"/>
      <c r="O107" s="225"/>
    </row>
    <row r="108" spans="1:16">
      <c r="A108" s="225"/>
      <c r="B108" s="225"/>
      <c r="C108" s="225"/>
      <c r="D108" s="225"/>
      <c r="E108" s="225"/>
      <c r="F108" s="225"/>
      <c r="G108" s="225"/>
      <c r="H108" s="225"/>
      <c r="I108" s="225"/>
      <c r="J108" s="225"/>
      <c r="K108" s="225"/>
      <c r="L108" s="226"/>
      <c r="M108" s="225"/>
      <c r="N108" s="225"/>
      <c r="O108" s="225"/>
    </row>
    <row r="109" spans="1:16">
      <c r="A109" s="225"/>
      <c r="B109" s="225"/>
      <c r="C109" s="225"/>
      <c r="D109" s="225"/>
      <c r="E109" s="225"/>
      <c r="F109" s="225"/>
      <c r="G109" s="225"/>
      <c r="H109" s="225"/>
      <c r="I109" s="225"/>
      <c r="J109" s="225"/>
      <c r="K109" s="225"/>
      <c r="L109" s="226"/>
      <c r="M109" s="225"/>
      <c r="N109" s="225"/>
      <c r="O109" s="225"/>
    </row>
    <row r="110" spans="1:16">
      <c r="A110" s="225"/>
      <c r="B110" s="225"/>
      <c r="C110" s="225"/>
      <c r="D110" s="225"/>
      <c r="E110" s="225"/>
      <c r="F110" s="225"/>
      <c r="G110" s="225"/>
      <c r="H110" s="225"/>
      <c r="I110" s="225"/>
      <c r="J110" s="225"/>
      <c r="K110" s="225"/>
      <c r="L110" s="226"/>
      <c r="M110" s="225"/>
      <c r="N110" s="225"/>
      <c r="O110" s="225"/>
    </row>
    <row r="111" spans="1:16">
      <c r="A111" s="225"/>
      <c r="B111" s="225"/>
      <c r="C111" s="225"/>
      <c r="D111" s="225"/>
      <c r="E111" s="225"/>
      <c r="F111" s="225"/>
      <c r="G111" s="225"/>
      <c r="H111" s="225"/>
      <c r="I111" s="225"/>
      <c r="J111" s="225"/>
      <c r="K111" s="225"/>
      <c r="L111" s="226"/>
      <c r="M111" s="225"/>
      <c r="N111" s="225"/>
      <c r="O111" s="225"/>
    </row>
    <row r="112" spans="1:16">
      <c r="A112" s="225"/>
      <c r="B112" s="225"/>
      <c r="C112" s="225"/>
      <c r="D112" s="225"/>
      <c r="E112" s="225"/>
      <c r="F112" s="225"/>
      <c r="G112" s="225"/>
      <c r="H112" s="225"/>
      <c r="I112" s="225"/>
      <c r="J112" s="225"/>
      <c r="K112" s="225"/>
      <c r="L112" s="226"/>
      <c r="M112" s="225"/>
      <c r="N112" s="225"/>
      <c r="O112" s="225"/>
    </row>
    <row r="113" spans="1:15">
      <c r="A113" s="225"/>
      <c r="B113" s="225"/>
      <c r="C113" s="225"/>
      <c r="D113" s="225"/>
      <c r="E113" s="225"/>
      <c r="F113" s="225"/>
      <c r="G113" s="225"/>
      <c r="H113" s="225"/>
      <c r="I113" s="225"/>
      <c r="J113" s="225"/>
      <c r="K113" s="225"/>
      <c r="L113" s="226"/>
      <c r="M113" s="225"/>
      <c r="N113" s="225"/>
      <c r="O113" s="225"/>
    </row>
    <row r="114" spans="1:15">
      <c r="A114" s="225"/>
      <c r="B114" s="225"/>
      <c r="C114" s="225"/>
      <c r="D114" s="225"/>
      <c r="E114" s="225"/>
      <c r="F114" s="225"/>
      <c r="G114" s="225"/>
      <c r="H114" s="225"/>
      <c r="I114" s="225"/>
      <c r="J114" s="225"/>
      <c r="K114" s="225"/>
      <c r="L114" s="226"/>
      <c r="M114" s="225"/>
      <c r="N114" s="225"/>
      <c r="O114" s="225"/>
    </row>
    <row r="115" spans="1:15">
      <c r="A115" s="225"/>
      <c r="B115" s="225"/>
      <c r="C115" s="225"/>
      <c r="D115" s="225"/>
      <c r="E115" s="225"/>
      <c r="F115" s="225"/>
      <c r="G115" s="225"/>
      <c r="H115" s="225"/>
      <c r="I115" s="225"/>
      <c r="J115" s="225"/>
      <c r="K115" s="225"/>
      <c r="L115" s="226"/>
      <c r="M115" s="225"/>
      <c r="N115" s="225"/>
      <c r="O115" s="225"/>
    </row>
    <row r="116" spans="1:15">
      <c r="A116" s="225"/>
      <c r="B116" s="225"/>
      <c r="C116" s="225"/>
      <c r="D116" s="225"/>
      <c r="E116" s="225"/>
      <c r="F116" s="225"/>
      <c r="G116" s="225"/>
      <c r="H116" s="225"/>
      <c r="I116" s="225"/>
      <c r="J116" s="225"/>
      <c r="K116" s="225"/>
      <c r="L116" s="226"/>
      <c r="M116" s="225"/>
      <c r="N116" s="225"/>
      <c r="O116" s="225"/>
    </row>
    <row r="117" spans="1:15">
      <c r="A117" s="225"/>
      <c r="B117" s="225"/>
      <c r="C117" s="225"/>
      <c r="D117" s="225"/>
      <c r="E117" s="225"/>
      <c r="F117" s="225"/>
      <c r="G117" s="225"/>
      <c r="H117" s="225"/>
      <c r="I117" s="225"/>
      <c r="J117" s="225"/>
      <c r="K117" s="225"/>
      <c r="L117" s="226"/>
      <c r="M117" s="225"/>
      <c r="N117" s="225"/>
      <c r="O117" s="225"/>
    </row>
    <row r="118" spans="1:15">
      <c r="A118" s="225"/>
      <c r="B118" s="225"/>
      <c r="C118" s="225"/>
      <c r="D118" s="225"/>
      <c r="E118" s="225"/>
      <c r="F118" s="225"/>
      <c r="G118" s="225"/>
      <c r="H118" s="225"/>
      <c r="I118" s="225"/>
      <c r="J118" s="225"/>
      <c r="K118" s="225"/>
      <c r="L118" s="226"/>
      <c r="M118" s="225"/>
      <c r="N118" s="225"/>
      <c r="O118" s="225"/>
    </row>
    <row r="119" spans="1:15">
      <c r="A119" s="225"/>
      <c r="B119" s="225"/>
      <c r="C119" s="225"/>
      <c r="D119" s="225"/>
      <c r="E119" s="225"/>
      <c r="F119" s="225"/>
      <c r="G119" s="225"/>
      <c r="H119" s="225"/>
      <c r="I119" s="225"/>
      <c r="J119" s="225"/>
      <c r="K119" s="225"/>
      <c r="L119" s="226"/>
      <c r="M119" s="225"/>
      <c r="N119" s="225"/>
      <c r="O119" s="225"/>
    </row>
    <row r="120" spans="1:15">
      <c r="A120" s="225"/>
      <c r="B120" s="225"/>
      <c r="C120" s="225"/>
      <c r="D120" s="225"/>
      <c r="E120" s="225"/>
      <c r="F120" s="225"/>
      <c r="G120" s="225"/>
      <c r="H120" s="225"/>
      <c r="I120" s="225"/>
      <c r="J120" s="225"/>
      <c r="K120" s="225"/>
      <c r="L120" s="226"/>
      <c r="M120" s="225"/>
      <c r="N120" s="225"/>
      <c r="O120" s="225"/>
    </row>
    <row r="121" spans="1:15">
      <c r="A121" s="225"/>
      <c r="B121" s="225"/>
      <c r="C121" s="225"/>
      <c r="D121" s="225"/>
      <c r="E121" s="225"/>
      <c r="F121" s="225"/>
      <c r="G121" s="225"/>
      <c r="H121" s="225"/>
      <c r="I121" s="225"/>
      <c r="J121" s="225"/>
      <c r="K121" s="225"/>
      <c r="L121" s="226"/>
      <c r="M121" s="225"/>
      <c r="N121" s="225"/>
      <c r="O121" s="225"/>
    </row>
    <row r="122" spans="1:15">
      <c r="A122" s="225"/>
      <c r="B122" s="225"/>
      <c r="C122" s="225"/>
      <c r="D122" s="225"/>
      <c r="E122" s="225"/>
      <c r="F122" s="225"/>
      <c r="G122" s="225"/>
      <c r="H122" s="225"/>
      <c r="I122" s="225"/>
      <c r="J122" s="225"/>
      <c r="K122" s="225"/>
      <c r="L122" s="226"/>
      <c r="M122" s="225"/>
      <c r="N122" s="225"/>
      <c r="O122" s="225"/>
    </row>
    <row r="123" spans="1:15">
      <c r="A123" s="225"/>
      <c r="B123" s="225"/>
      <c r="C123" s="225"/>
      <c r="D123" s="225"/>
      <c r="E123" s="225"/>
      <c r="F123" s="225"/>
      <c r="G123" s="225"/>
      <c r="H123" s="225"/>
      <c r="I123" s="225"/>
      <c r="J123" s="225"/>
      <c r="K123" s="225"/>
      <c r="L123" s="226"/>
      <c r="M123" s="225"/>
      <c r="N123" s="225"/>
      <c r="O123" s="225"/>
    </row>
    <row r="124" spans="1:15">
      <c r="A124" s="225"/>
      <c r="B124" s="225"/>
      <c r="C124" s="225"/>
      <c r="D124" s="225"/>
      <c r="E124" s="225"/>
      <c r="F124" s="225"/>
      <c r="G124" s="225"/>
      <c r="H124" s="225"/>
      <c r="I124" s="225"/>
      <c r="J124" s="225"/>
      <c r="K124" s="225"/>
      <c r="L124" s="226"/>
      <c r="M124" s="225"/>
      <c r="N124" s="225"/>
      <c r="O124" s="225"/>
    </row>
    <row r="125" spans="1:15">
      <c r="A125" s="225"/>
      <c r="B125" s="225"/>
      <c r="C125" s="225"/>
      <c r="D125" s="225"/>
      <c r="E125" s="225"/>
      <c r="F125" s="225"/>
      <c r="G125" s="225"/>
      <c r="H125" s="225"/>
      <c r="I125" s="225"/>
      <c r="J125" s="225"/>
      <c r="K125" s="225"/>
      <c r="L125" s="226"/>
      <c r="M125" s="225"/>
      <c r="N125" s="225"/>
      <c r="O125" s="225"/>
    </row>
    <row r="126" spans="1:15">
      <c r="A126" s="225"/>
      <c r="B126" s="225"/>
      <c r="C126" s="225"/>
      <c r="D126" s="225"/>
      <c r="E126" s="225"/>
      <c r="F126" s="225"/>
      <c r="G126" s="225"/>
      <c r="H126" s="225"/>
      <c r="I126" s="225"/>
      <c r="J126" s="225"/>
      <c r="K126" s="225"/>
      <c r="L126" s="226"/>
      <c r="M126" s="225"/>
      <c r="N126" s="225"/>
      <c r="O126" s="225"/>
    </row>
    <row r="127" spans="1:15">
      <c r="A127" s="225"/>
      <c r="B127" s="225"/>
      <c r="C127" s="225"/>
      <c r="D127" s="225"/>
      <c r="E127" s="225"/>
      <c r="F127" s="225"/>
      <c r="G127" s="225"/>
      <c r="H127" s="225"/>
      <c r="I127" s="225"/>
      <c r="J127" s="225"/>
      <c r="K127" s="225"/>
      <c r="L127" s="226"/>
      <c r="M127" s="225"/>
      <c r="N127" s="225"/>
      <c r="O127" s="225"/>
    </row>
    <row r="128" spans="1:15">
      <c r="A128" s="225"/>
      <c r="B128" s="225"/>
      <c r="C128" s="225"/>
      <c r="D128" s="225"/>
      <c r="E128" s="225"/>
      <c r="F128" s="225"/>
      <c r="G128" s="225"/>
      <c r="H128" s="225"/>
      <c r="I128" s="225"/>
      <c r="J128" s="225"/>
      <c r="K128" s="225"/>
      <c r="L128" s="226"/>
      <c r="M128" s="225"/>
      <c r="N128" s="225"/>
      <c r="O128" s="225"/>
    </row>
    <row r="129" spans="1:15">
      <c r="A129" s="225"/>
      <c r="B129" s="225"/>
      <c r="C129" s="225"/>
      <c r="D129" s="225"/>
      <c r="E129" s="225"/>
      <c r="F129" s="225"/>
      <c r="G129" s="225"/>
      <c r="H129" s="225"/>
      <c r="I129" s="225"/>
      <c r="J129" s="225"/>
      <c r="K129" s="225"/>
      <c r="L129" s="226"/>
      <c r="M129" s="225"/>
      <c r="N129" s="225"/>
      <c r="O129" s="225"/>
    </row>
    <row r="130" spans="1:15">
      <c r="A130" s="225"/>
      <c r="B130" s="225"/>
      <c r="C130" s="225"/>
      <c r="D130" s="225"/>
      <c r="E130" s="225"/>
      <c r="F130" s="225"/>
      <c r="G130" s="225"/>
      <c r="H130" s="225"/>
      <c r="I130" s="225"/>
      <c r="J130" s="225"/>
      <c r="K130" s="225"/>
      <c r="L130" s="226"/>
      <c r="M130" s="225"/>
      <c r="N130" s="225"/>
      <c r="O130" s="225"/>
    </row>
    <row r="131" spans="1:15">
      <c r="A131" s="225"/>
      <c r="B131" s="225"/>
      <c r="C131" s="225"/>
      <c r="D131" s="225"/>
      <c r="E131" s="225"/>
      <c r="F131" s="225"/>
      <c r="G131" s="225"/>
      <c r="H131" s="225"/>
      <c r="I131" s="225"/>
      <c r="J131" s="225"/>
      <c r="K131" s="225"/>
      <c r="L131" s="226"/>
      <c r="M131" s="225"/>
      <c r="N131" s="225"/>
      <c r="O131" s="225"/>
    </row>
    <row r="132" spans="1:15">
      <c r="A132" s="225"/>
      <c r="B132" s="225"/>
      <c r="C132" s="225"/>
      <c r="D132" s="225"/>
      <c r="E132" s="225"/>
      <c r="F132" s="225"/>
      <c r="G132" s="225"/>
      <c r="H132" s="225"/>
      <c r="I132" s="225"/>
      <c r="J132" s="225"/>
      <c r="K132" s="225"/>
      <c r="L132" s="226"/>
      <c r="M132" s="225"/>
      <c r="N132" s="225"/>
      <c r="O132" s="225"/>
    </row>
    <row r="133" spans="1:15">
      <c r="A133" s="225"/>
      <c r="B133" s="225"/>
      <c r="C133" s="225"/>
      <c r="D133" s="225"/>
      <c r="E133" s="225"/>
      <c r="F133" s="225"/>
      <c r="G133" s="225"/>
      <c r="H133" s="225"/>
      <c r="I133" s="225"/>
      <c r="J133" s="225"/>
      <c r="K133" s="225"/>
      <c r="L133" s="226"/>
      <c r="M133" s="225"/>
      <c r="N133" s="225"/>
      <c r="O133" s="225"/>
    </row>
    <row r="134" spans="1:15">
      <c r="A134" s="225"/>
      <c r="B134" s="225"/>
      <c r="C134" s="225"/>
      <c r="D134" s="225"/>
      <c r="E134" s="225"/>
      <c r="F134" s="225"/>
      <c r="G134" s="225"/>
      <c r="H134" s="225"/>
      <c r="I134" s="225"/>
      <c r="J134" s="225"/>
      <c r="K134" s="225"/>
      <c r="L134" s="226"/>
      <c r="M134" s="225"/>
      <c r="N134" s="225"/>
      <c r="O134" s="225"/>
    </row>
    <row r="135" spans="1:15">
      <c r="A135" s="225"/>
      <c r="B135" s="225"/>
      <c r="C135" s="225"/>
      <c r="D135" s="225"/>
      <c r="E135" s="225"/>
      <c r="F135" s="225"/>
      <c r="G135" s="225"/>
      <c r="H135" s="225"/>
      <c r="I135" s="225"/>
      <c r="J135" s="225"/>
      <c r="K135" s="225"/>
      <c r="L135" s="226"/>
      <c r="M135" s="225"/>
      <c r="N135" s="225"/>
      <c r="O135" s="225"/>
    </row>
    <row r="136" spans="1:15">
      <c r="A136" s="225"/>
      <c r="B136" s="225"/>
      <c r="C136" s="225"/>
      <c r="D136" s="225"/>
      <c r="E136" s="225"/>
      <c r="F136" s="225"/>
      <c r="G136" s="225"/>
      <c r="H136" s="225"/>
      <c r="I136" s="225"/>
      <c r="J136" s="225"/>
      <c r="K136" s="225"/>
      <c r="L136" s="226"/>
      <c r="M136" s="225"/>
      <c r="N136" s="225"/>
      <c r="O136" s="225"/>
    </row>
    <row r="137" spans="1:15">
      <c r="A137" s="225"/>
      <c r="B137" s="225"/>
      <c r="C137" s="225"/>
      <c r="D137" s="225"/>
      <c r="E137" s="225"/>
      <c r="F137" s="225"/>
      <c r="G137" s="225"/>
      <c r="H137" s="225"/>
      <c r="I137" s="225"/>
      <c r="J137" s="225"/>
      <c r="K137" s="225"/>
      <c r="L137" s="226"/>
      <c r="M137" s="225"/>
      <c r="N137" s="225"/>
      <c r="O137" s="225"/>
    </row>
    <row r="138" spans="1:15">
      <c r="A138" s="225"/>
      <c r="B138" s="225"/>
      <c r="C138" s="225"/>
      <c r="D138" s="225"/>
      <c r="E138" s="225"/>
      <c r="F138" s="225"/>
      <c r="G138" s="225"/>
      <c r="H138" s="225"/>
      <c r="I138" s="225"/>
      <c r="J138" s="225"/>
      <c r="K138" s="225"/>
      <c r="L138" s="226"/>
      <c r="M138" s="225"/>
      <c r="N138" s="225"/>
      <c r="O138" s="225"/>
    </row>
    <row r="139" spans="1:15">
      <c r="A139" s="225"/>
      <c r="B139" s="225"/>
      <c r="C139" s="225"/>
      <c r="D139" s="225"/>
      <c r="E139" s="225"/>
      <c r="F139" s="225"/>
      <c r="G139" s="225"/>
      <c r="H139" s="225"/>
      <c r="I139" s="225"/>
      <c r="J139" s="225"/>
      <c r="K139" s="225"/>
      <c r="L139" s="226"/>
      <c r="M139" s="225"/>
      <c r="N139" s="225"/>
      <c r="O139" s="225"/>
    </row>
    <row r="140" spans="1:15">
      <c r="A140" s="225"/>
      <c r="B140" s="225"/>
      <c r="C140" s="225"/>
      <c r="D140" s="225"/>
      <c r="E140" s="225"/>
      <c r="F140" s="225"/>
      <c r="G140" s="225"/>
      <c r="H140" s="225"/>
      <c r="I140" s="225"/>
      <c r="J140" s="225"/>
      <c r="K140" s="225"/>
      <c r="L140" s="226"/>
      <c r="M140" s="225"/>
      <c r="N140" s="225"/>
      <c r="O140" s="225"/>
    </row>
    <row r="141" spans="1:15">
      <c r="A141" s="225"/>
      <c r="B141" s="225"/>
      <c r="C141" s="225"/>
      <c r="D141" s="225"/>
      <c r="E141" s="225"/>
      <c r="F141" s="225"/>
      <c r="G141" s="225"/>
      <c r="H141" s="225"/>
      <c r="I141" s="225"/>
      <c r="J141" s="225"/>
      <c r="K141" s="225"/>
      <c r="L141" s="226"/>
      <c r="M141" s="225"/>
      <c r="N141" s="225"/>
      <c r="O141" s="225"/>
    </row>
    <row r="142" spans="1:15">
      <c r="A142" s="225"/>
      <c r="B142" s="225"/>
      <c r="C142" s="225"/>
      <c r="D142" s="225"/>
      <c r="E142" s="225"/>
      <c r="F142" s="225"/>
      <c r="G142" s="225"/>
      <c r="H142" s="225"/>
      <c r="I142" s="225"/>
      <c r="J142" s="225"/>
      <c r="K142" s="225"/>
      <c r="L142" s="226"/>
      <c r="M142" s="225"/>
      <c r="N142" s="225"/>
      <c r="O142" s="225"/>
    </row>
    <row r="143" spans="1:15">
      <c r="A143" s="225"/>
      <c r="B143" s="225"/>
      <c r="C143" s="225"/>
      <c r="D143" s="225"/>
      <c r="E143" s="225"/>
      <c r="F143" s="225"/>
      <c r="G143" s="225"/>
      <c r="H143" s="225"/>
      <c r="I143" s="225"/>
      <c r="J143" s="225"/>
      <c r="K143" s="225"/>
      <c r="L143" s="226"/>
      <c r="M143" s="225"/>
      <c r="N143" s="225"/>
      <c r="O143" s="225"/>
    </row>
    <row r="144" spans="1:15">
      <c r="A144" s="225"/>
      <c r="B144" s="225"/>
      <c r="C144" s="225"/>
      <c r="D144" s="225"/>
      <c r="E144" s="225"/>
      <c r="F144" s="225"/>
      <c r="G144" s="225"/>
      <c r="H144" s="225"/>
      <c r="I144" s="225"/>
      <c r="J144" s="225"/>
      <c r="K144" s="225"/>
      <c r="L144" s="226"/>
      <c r="M144" s="225"/>
      <c r="N144" s="225"/>
      <c r="O144" s="225"/>
    </row>
    <row r="145" spans="1:15">
      <c r="A145" s="225"/>
      <c r="B145" s="225"/>
      <c r="C145" s="225"/>
      <c r="D145" s="225"/>
      <c r="E145" s="225"/>
      <c r="F145" s="225"/>
      <c r="G145" s="225"/>
      <c r="H145" s="225"/>
      <c r="I145" s="225"/>
      <c r="J145" s="225"/>
      <c r="K145" s="225"/>
      <c r="L145" s="226"/>
      <c r="M145" s="225"/>
      <c r="N145" s="225"/>
      <c r="O145" s="225"/>
    </row>
    <row r="146" spans="1:15">
      <c r="A146" s="225"/>
      <c r="B146" s="225"/>
      <c r="C146" s="225"/>
      <c r="D146" s="225"/>
      <c r="E146" s="225"/>
      <c r="F146" s="225"/>
      <c r="G146" s="225"/>
      <c r="H146" s="225"/>
      <c r="I146" s="225"/>
      <c r="J146" s="225"/>
      <c r="K146" s="225"/>
      <c r="L146" s="226"/>
      <c r="M146" s="225"/>
      <c r="N146" s="225"/>
      <c r="O146" s="225"/>
    </row>
    <row r="147" spans="1:15">
      <c r="A147" s="225"/>
      <c r="B147" s="225"/>
      <c r="C147" s="225"/>
      <c r="D147" s="225"/>
      <c r="E147" s="225"/>
      <c r="F147" s="225"/>
      <c r="G147" s="225"/>
      <c r="H147" s="225"/>
      <c r="I147" s="225"/>
      <c r="J147" s="225"/>
      <c r="K147" s="225"/>
      <c r="L147" s="226"/>
      <c r="M147" s="225"/>
      <c r="N147" s="225"/>
      <c r="O147" s="225"/>
    </row>
    <row r="148" spans="1:15">
      <c r="A148" s="225"/>
      <c r="B148" s="225"/>
      <c r="C148" s="225"/>
      <c r="D148" s="225"/>
      <c r="E148" s="225"/>
      <c r="F148" s="225"/>
      <c r="G148" s="225"/>
      <c r="H148" s="225"/>
      <c r="I148" s="225"/>
      <c r="J148" s="225"/>
      <c r="K148" s="225"/>
      <c r="L148" s="226"/>
      <c r="M148" s="225"/>
      <c r="N148" s="225"/>
      <c r="O148" s="225"/>
    </row>
    <row r="149" spans="1:15">
      <c r="A149" s="225"/>
      <c r="B149" s="225"/>
      <c r="C149" s="225"/>
      <c r="D149" s="225"/>
      <c r="E149" s="225"/>
      <c r="F149" s="225"/>
      <c r="G149" s="225"/>
      <c r="H149" s="225"/>
      <c r="I149" s="225"/>
      <c r="J149" s="225"/>
      <c r="K149" s="225"/>
      <c r="L149" s="226"/>
      <c r="M149" s="225"/>
      <c r="N149" s="225"/>
      <c r="O149" s="225"/>
    </row>
    <row r="150" spans="1:15">
      <c r="A150" s="225"/>
      <c r="B150" s="225"/>
      <c r="C150" s="225"/>
      <c r="D150" s="225"/>
      <c r="E150" s="225"/>
      <c r="F150" s="225"/>
      <c r="G150" s="225"/>
      <c r="H150" s="225"/>
      <c r="I150" s="225"/>
      <c r="J150" s="225"/>
      <c r="K150" s="225"/>
      <c r="L150" s="226"/>
      <c r="M150" s="225"/>
      <c r="N150" s="225"/>
      <c r="O150" s="225"/>
    </row>
    <row r="151" spans="1:15">
      <c r="A151" s="225"/>
      <c r="B151" s="225"/>
      <c r="C151" s="225"/>
      <c r="D151" s="225"/>
      <c r="E151" s="225"/>
      <c r="F151" s="225"/>
      <c r="G151" s="225"/>
      <c r="H151" s="225"/>
      <c r="I151" s="225"/>
      <c r="J151" s="225"/>
      <c r="K151" s="225"/>
      <c r="L151" s="226"/>
      <c r="M151" s="225"/>
      <c r="N151" s="225"/>
      <c r="O151" s="225"/>
    </row>
    <row r="152" spans="1:15">
      <c r="A152" s="225"/>
      <c r="B152" s="225"/>
      <c r="C152" s="225"/>
      <c r="D152" s="225"/>
      <c r="E152" s="225"/>
      <c r="F152" s="225"/>
      <c r="G152" s="225"/>
      <c r="H152" s="225"/>
      <c r="I152" s="225"/>
      <c r="J152" s="225"/>
      <c r="K152" s="225"/>
      <c r="L152" s="226"/>
      <c r="M152" s="225"/>
      <c r="N152" s="225"/>
      <c r="O152" s="225"/>
    </row>
    <row r="153" spans="1:15">
      <c r="A153" s="225"/>
      <c r="B153" s="225"/>
      <c r="C153" s="225"/>
      <c r="D153" s="225"/>
      <c r="E153" s="225"/>
      <c r="F153" s="225"/>
      <c r="G153" s="225"/>
      <c r="H153" s="225"/>
      <c r="I153" s="225"/>
      <c r="J153" s="225"/>
      <c r="K153" s="225"/>
      <c r="L153" s="226"/>
      <c r="M153" s="225"/>
      <c r="N153" s="225"/>
      <c r="O153" s="225"/>
    </row>
    <row r="154" spans="1:15">
      <c r="A154" s="225"/>
      <c r="B154" s="225"/>
      <c r="C154" s="225"/>
      <c r="D154" s="225"/>
      <c r="E154" s="225"/>
      <c r="F154" s="225"/>
      <c r="G154" s="225"/>
      <c r="H154" s="225"/>
      <c r="I154" s="225"/>
      <c r="J154" s="225"/>
      <c r="K154" s="225"/>
      <c r="L154" s="226"/>
      <c r="M154" s="225"/>
      <c r="N154" s="225"/>
      <c r="O154" s="225"/>
    </row>
    <row r="155" spans="1:15">
      <c r="A155" s="225"/>
      <c r="B155" s="225"/>
      <c r="C155" s="225"/>
      <c r="D155" s="225"/>
      <c r="E155" s="225"/>
      <c r="F155" s="225"/>
      <c r="G155" s="225"/>
      <c r="H155" s="225"/>
      <c r="I155" s="225"/>
      <c r="J155" s="225"/>
      <c r="K155" s="225"/>
      <c r="L155" s="226"/>
      <c r="M155" s="225"/>
      <c r="N155" s="225"/>
      <c r="O155" s="225"/>
    </row>
    <row r="156" spans="1:15">
      <c r="A156" s="225"/>
      <c r="B156" s="225"/>
      <c r="C156" s="225"/>
      <c r="D156" s="225"/>
      <c r="E156" s="225"/>
      <c r="F156" s="225"/>
      <c r="G156" s="225"/>
      <c r="H156" s="225"/>
      <c r="I156" s="225"/>
      <c r="J156" s="225"/>
      <c r="K156" s="225"/>
      <c r="L156" s="226"/>
      <c r="M156" s="225"/>
      <c r="N156" s="225"/>
      <c r="O156" s="225"/>
    </row>
    <row r="157" spans="1:15">
      <c r="A157" s="225"/>
      <c r="B157" s="225"/>
      <c r="C157" s="225"/>
      <c r="D157" s="225"/>
      <c r="E157" s="225"/>
      <c r="F157" s="225"/>
      <c r="G157" s="225"/>
      <c r="H157" s="225"/>
      <c r="I157" s="225"/>
      <c r="J157" s="225"/>
      <c r="K157" s="225"/>
      <c r="L157" s="226"/>
      <c r="M157" s="225"/>
      <c r="N157" s="225"/>
      <c r="O157" s="225"/>
    </row>
    <row r="158" spans="1:15">
      <c r="A158" s="225"/>
      <c r="B158" s="225"/>
      <c r="C158" s="225"/>
      <c r="D158" s="225"/>
      <c r="E158" s="225"/>
      <c r="F158" s="225"/>
      <c r="G158" s="225"/>
      <c r="H158" s="225"/>
      <c r="I158" s="225"/>
      <c r="J158" s="225"/>
      <c r="K158" s="225"/>
      <c r="L158" s="226"/>
      <c r="M158" s="225"/>
      <c r="N158" s="225"/>
      <c r="O158" s="225"/>
    </row>
    <row r="159" spans="1:15">
      <c r="A159" s="225"/>
      <c r="B159" s="225"/>
      <c r="C159" s="225"/>
      <c r="D159" s="225"/>
      <c r="E159" s="225"/>
      <c r="F159" s="225"/>
      <c r="G159" s="225"/>
      <c r="H159" s="225"/>
      <c r="I159" s="225"/>
      <c r="J159" s="225"/>
      <c r="K159" s="225"/>
      <c r="L159" s="226"/>
      <c r="M159" s="225"/>
      <c r="N159" s="225"/>
      <c r="O159" s="225"/>
    </row>
    <row r="160" spans="1:15">
      <c r="A160" s="225"/>
      <c r="B160" s="225"/>
      <c r="C160" s="225"/>
      <c r="D160" s="225"/>
      <c r="E160" s="225"/>
      <c r="F160" s="225"/>
      <c r="G160" s="225"/>
      <c r="H160" s="225"/>
      <c r="I160" s="225"/>
      <c r="J160" s="225"/>
      <c r="K160" s="225"/>
      <c r="L160" s="226"/>
      <c r="M160" s="225"/>
      <c r="N160" s="225"/>
      <c r="O160" s="225"/>
    </row>
    <row r="161" spans="1:15">
      <c r="A161" s="225"/>
      <c r="B161" s="225"/>
      <c r="C161" s="225"/>
      <c r="D161" s="225"/>
      <c r="E161" s="225"/>
      <c r="F161" s="225"/>
      <c r="G161" s="225"/>
      <c r="H161" s="225"/>
      <c r="I161" s="225"/>
      <c r="J161" s="225"/>
      <c r="K161" s="225"/>
      <c r="L161" s="226"/>
      <c r="M161" s="225"/>
      <c r="N161" s="225"/>
      <c r="O161" s="225"/>
    </row>
    <row r="162" spans="1:15">
      <c r="A162" s="225"/>
      <c r="B162" s="225"/>
      <c r="C162" s="225"/>
      <c r="D162" s="225"/>
      <c r="E162" s="225"/>
      <c r="F162" s="225"/>
      <c r="G162" s="225"/>
      <c r="H162" s="225"/>
      <c r="I162" s="225"/>
      <c r="J162" s="225"/>
      <c r="K162" s="225"/>
      <c r="L162" s="226"/>
      <c r="M162" s="225"/>
      <c r="N162" s="225"/>
      <c r="O162" s="225"/>
    </row>
    <row r="163" spans="1:15">
      <c r="A163" s="225"/>
      <c r="B163" s="225"/>
      <c r="C163" s="225"/>
      <c r="D163" s="225"/>
      <c r="E163" s="225"/>
      <c r="F163" s="225"/>
      <c r="G163" s="225"/>
      <c r="H163" s="225"/>
      <c r="I163" s="225"/>
      <c r="J163" s="225"/>
      <c r="K163" s="225"/>
      <c r="L163" s="226"/>
      <c r="M163" s="225"/>
      <c r="N163" s="225"/>
      <c r="O163" s="225"/>
    </row>
    <row r="164" spans="1:15">
      <c r="A164" s="225"/>
      <c r="B164" s="225"/>
      <c r="C164" s="225"/>
      <c r="D164" s="225"/>
      <c r="E164" s="225"/>
      <c r="F164" s="225"/>
      <c r="G164" s="225"/>
      <c r="H164" s="225"/>
      <c r="I164" s="225"/>
      <c r="J164" s="225"/>
      <c r="K164" s="225"/>
      <c r="L164" s="226"/>
      <c r="M164" s="225"/>
      <c r="N164" s="225"/>
      <c r="O164" s="225"/>
    </row>
    <row r="165" spans="1:15">
      <c r="A165" s="225"/>
      <c r="B165" s="225"/>
      <c r="C165" s="225"/>
      <c r="D165" s="225"/>
      <c r="E165" s="225"/>
      <c r="F165" s="225"/>
      <c r="G165" s="225"/>
      <c r="H165" s="225"/>
      <c r="I165" s="225"/>
      <c r="J165" s="225"/>
      <c r="K165" s="225"/>
      <c r="L165" s="226"/>
      <c r="M165" s="225"/>
      <c r="N165" s="225"/>
      <c r="O165" s="225"/>
    </row>
    <row r="166" spans="1:15">
      <c r="A166" s="225"/>
      <c r="B166" s="225"/>
      <c r="C166" s="225"/>
      <c r="D166" s="225"/>
      <c r="E166" s="225"/>
      <c r="F166" s="225"/>
      <c r="G166" s="225"/>
      <c r="H166" s="225"/>
      <c r="I166" s="225"/>
      <c r="J166" s="225"/>
      <c r="K166" s="225"/>
      <c r="L166" s="226"/>
      <c r="M166" s="225"/>
      <c r="N166" s="225"/>
      <c r="O166" s="225"/>
    </row>
    <row r="167" spans="1:15">
      <c r="A167" s="225"/>
      <c r="B167" s="225"/>
      <c r="C167" s="225"/>
      <c r="D167" s="225"/>
      <c r="E167" s="225"/>
      <c r="F167" s="225"/>
      <c r="G167" s="225"/>
      <c r="H167" s="225"/>
      <c r="I167" s="225"/>
      <c r="J167" s="225"/>
      <c r="K167" s="225"/>
      <c r="L167" s="226"/>
      <c r="M167" s="225"/>
      <c r="N167" s="225"/>
      <c r="O167" s="225"/>
    </row>
    <row r="168" spans="1:15">
      <c r="A168" s="225"/>
      <c r="B168" s="225"/>
      <c r="C168" s="225"/>
      <c r="D168" s="225"/>
      <c r="E168" s="225"/>
      <c r="F168" s="225"/>
      <c r="G168" s="225"/>
      <c r="H168" s="225"/>
      <c r="I168" s="225"/>
      <c r="J168" s="225"/>
      <c r="K168" s="225"/>
      <c r="L168" s="226"/>
      <c r="M168" s="225"/>
      <c r="N168" s="225"/>
      <c r="O168" s="225"/>
    </row>
    <row r="169" spans="1:15">
      <c r="A169" s="225"/>
      <c r="B169" s="225"/>
      <c r="C169" s="225"/>
      <c r="D169" s="225"/>
      <c r="E169" s="225"/>
      <c r="F169" s="225"/>
      <c r="G169" s="225"/>
      <c r="H169" s="225"/>
      <c r="I169" s="225"/>
      <c r="J169" s="225"/>
      <c r="K169" s="225"/>
      <c r="L169" s="226"/>
      <c r="M169" s="225"/>
      <c r="N169" s="225"/>
      <c r="O169" s="225"/>
    </row>
    <row r="170" spans="1:15">
      <c r="A170" s="225"/>
      <c r="B170" s="225"/>
      <c r="C170" s="225"/>
      <c r="D170" s="225"/>
      <c r="E170" s="225"/>
      <c r="F170" s="225"/>
      <c r="G170" s="225"/>
      <c r="H170" s="225"/>
      <c r="I170" s="225"/>
      <c r="J170" s="225"/>
      <c r="K170" s="225"/>
      <c r="L170" s="226"/>
      <c r="M170" s="225"/>
      <c r="N170" s="225"/>
      <c r="O170" s="225"/>
    </row>
    <row r="171" spans="1:15">
      <c r="A171" s="225"/>
      <c r="B171" s="225"/>
      <c r="C171" s="225"/>
      <c r="D171" s="225"/>
      <c r="E171" s="225"/>
      <c r="F171" s="225"/>
      <c r="G171" s="225"/>
      <c r="H171" s="225"/>
      <c r="I171" s="225"/>
      <c r="J171" s="225"/>
      <c r="K171" s="225"/>
      <c r="L171" s="226"/>
      <c r="M171" s="225"/>
      <c r="N171" s="225"/>
      <c r="O171" s="225"/>
    </row>
    <row r="172" spans="1:15">
      <c r="A172" s="225"/>
      <c r="B172" s="225"/>
      <c r="C172" s="225"/>
      <c r="D172" s="225"/>
      <c r="E172" s="225"/>
      <c r="F172" s="225"/>
      <c r="G172" s="225"/>
      <c r="H172" s="225"/>
      <c r="I172" s="225"/>
      <c r="J172" s="225"/>
      <c r="K172" s="225"/>
      <c r="L172" s="226"/>
      <c r="M172" s="225"/>
      <c r="N172" s="225"/>
      <c r="O172" s="225"/>
    </row>
    <row r="173" spans="1:15">
      <c r="A173" s="225"/>
      <c r="B173" s="225"/>
      <c r="C173" s="225"/>
      <c r="D173" s="225"/>
      <c r="E173" s="225"/>
      <c r="F173" s="225"/>
      <c r="G173" s="225"/>
      <c r="H173" s="225"/>
      <c r="I173" s="225"/>
      <c r="J173" s="225"/>
      <c r="K173" s="225"/>
      <c r="L173" s="226"/>
      <c r="M173" s="225"/>
      <c r="N173" s="225"/>
      <c r="O173" s="225"/>
    </row>
    <row r="174" spans="1:15">
      <c r="A174" s="225"/>
      <c r="B174" s="225"/>
      <c r="C174" s="225"/>
      <c r="D174" s="225"/>
      <c r="E174" s="225"/>
      <c r="F174" s="225"/>
      <c r="G174" s="225"/>
      <c r="H174" s="225"/>
      <c r="I174" s="225"/>
      <c r="J174" s="225"/>
      <c r="K174" s="225"/>
      <c r="L174" s="226"/>
      <c r="M174" s="225"/>
      <c r="N174" s="225"/>
      <c r="O174" s="225"/>
    </row>
    <row r="175" spans="1:15">
      <c r="A175" s="225"/>
      <c r="B175" s="225"/>
      <c r="C175" s="225"/>
      <c r="D175" s="225"/>
      <c r="E175" s="225"/>
      <c r="F175" s="225"/>
      <c r="G175" s="225"/>
      <c r="H175" s="225"/>
      <c r="I175" s="225"/>
      <c r="J175" s="225"/>
      <c r="K175" s="225"/>
      <c r="L175" s="226"/>
      <c r="M175" s="225"/>
      <c r="N175" s="225"/>
      <c r="O175" s="225"/>
    </row>
    <row r="176" spans="1:15">
      <c r="A176" s="225"/>
      <c r="B176" s="225"/>
      <c r="C176" s="225"/>
      <c r="D176" s="225"/>
      <c r="E176" s="225"/>
      <c r="F176" s="225"/>
      <c r="G176" s="225"/>
      <c r="H176" s="225"/>
      <c r="I176" s="225"/>
      <c r="J176" s="225"/>
      <c r="K176" s="225"/>
      <c r="L176" s="226"/>
      <c r="M176" s="225"/>
      <c r="N176" s="225"/>
      <c r="O176" s="225"/>
    </row>
    <row r="177" spans="1:15">
      <c r="A177" s="225"/>
      <c r="B177" s="225"/>
      <c r="C177" s="225"/>
      <c r="D177" s="225"/>
      <c r="E177" s="225"/>
      <c r="F177" s="225"/>
      <c r="G177" s="225"/>
      <c r="H177" s="225"/>
      <c r="I177" s="225"/>
      <c r="J177" s="225"/>
      <c r="K177" s="225"/>
      <c r="L177" s="226"/>
      <c r="M177" s="225"/>
      <c r="N177" s="225"/>
      <c r="O177" s="225"/>
    </row>
    <row r="178" spans="1:15">
      <c r="A178" s="225"/>
      <c r="B178" s="225"/>
      <c r="C178" s="225"/>
      <c r="D178" s="225"/>
      <c r="E178" s="225"/>
      <c r="F178" s="225"/>
      <c r="G178" s="225"/>
      <c r="H178" s="225"/>
      <c r="I178" s="225"/>
      <c r="J178" s="225"/>
      <c r="K178" s="225"/>
      <c r="L178" s="226"/>
      <c r="M178" s="225"/>
      <c r="N178" s="225"/>
      <c r="O178" s="225"/>
    </row>
    <row r="179" spans="1:15">
      <c r="A179" s="225"/>
      <c r="B179" s="225"/>
      <c r="C179" s="225"/>
      <c r="D179" s="225"/>
      <c r="E179" s="225"/>
      <c r="F179" s="225"/>
      <c r="G179" s="225"/>
      <c r="H179" s="225"/>
      <c r="I179" s="225"/>
      <c r="J179" s="225"/>
      <c r="K179" s="225"/>
      <c r="L179" s="226"/>
      <c r="M179" s="225"/>
      <c r="N179" s="225"/>
      <c r="O179" s="225"/>
    </row>
    <row r="180" spans="1:15">
      <c r="A180" s="225"/>
      <c r="B180" s="225"/>
      <c r="C180" s="225"/>
      <c r="D180" s="225"/>
      <c r="E180" s="225"/>
      <c r="F180" s="225"/>
      <c r="G180" s="225"/>
      <c r="H180" s="225"/>
      <c r="I180" s="225"/>
      <c r="J180" s="225"/>
      <c r="K180" s="225"/>
      <c r="L180" s="226"/>
      <c r="M180" s="225"/>
      <c r="N180" s="225"/>
      <c r="O180" s="225"/>
    </row>
    <row r="181" spans="1:15">
      <c r="A181" s="225"/>
      <c r="B181" s="225"/>
      <c r="C181" s="225"/>
      <c r="D181" s="225"/>
      <c r="E181" s="225"/>
      <c r="F181" s="225"/>
      <c r="G181" s="225"/>
      <c r="H181" s="225"/>
      <c r="I181" s="225"/>
      <c r="J181" s="225"/>
      <c r="K181" s="225"/>
      <c r="L181" s="226"/>
      <c r="M181" s="225"/>
      <c r="N181" s="225"/>
      <c r="O181" s="225"/>
    </row>
    <row r="182" spans="1:15">
      <c r="A182" s="225"/>
      <c r="B182" s="225"/>
      <c r="C182" s="225"/>
      <c r="D182" s="225"/>
      <c r="E182" s="225"/>
      <c r="F182" s="225"/>
      <c r="G182" s="225"/>
      <c r="H182" s="225"/>
      <c r="I182" s="225"/>
      <c r="J182" s="225"/>
      <c r="K182" s="225"/>
      <c r="L182" s="226"/>
      <c r="M182" s="225"/>
      <c r="N182" s="225"/>
      <c r="O182" s="225"/>
    </row>
    <row r="183" spans="1:15">
      <c r="A183" s="225"/>
      <c r="B183" s="225"/>
      <c r="C183" s="225"/>
      <c r="D183" s="225"/>
      <c r="E183" s="225"/>
      <c r="F183" s="225"/>
      <c r="G183" s="225"/>
      <c r="H183" s="225"/>
      <c r="I183" s="225"/>
      <c r="J183" s="225"/>
      <c r="K183" s="225"/>
      <c r="L183" s="226"/>
      <c r="M183" s="225"/>
      <c r="N183" s="225"/>
      <c r="O183" s="225"/>
    </row>
    <row r="184" spans="1:15">
      <c r="A184" s="225"/>
      <c r="B184" s="225"/>
      <c r="C184" s="225"/>
      <c r="D184" s="225"/>
      <c r="E184" s="225"/>
      <c r="F184" s="225"/>
      <c r="G184" s="225"/>
      <c r="H184" s="225"/>
      <c r="I184" s="225"/>
      <c r="J184" s="225"/>
      <c r="K184" s="225"/>
      <c r="L184" s="226"/>
      <c r="M184" s="225"/>
      <c r="N184" s="225"/>
      <c r="O184" s="225"/>
    </row>
    <row r="185" spans="1:15">
      <c r="A185" s="225"/>
      <c r="B185" s="225"/>
      <c r="C185" s="225"/>
      <c r="D185" s="225"/>
      <c r="E185" s="225"/>
      <c r="F185" s="225"/>
      <c r="G185" s="225"/>
      <c r="H185" s="225"/>
      <c r="I185" s="225"/>
      <c r="J185" s="225"/>
      <c r="K185" s="225"/>
      <c r="L185" s="226"/>
      <c r="M185" s="225"/>
      <c r="N185" s="225"/>
      <c r="O185" s="225"/>
    </row>
    <row r="186" spans="1:15">
      <c r="A186" s="225"/>
      <c r="B186" s="225"/>
      <c r="C186" s="225"/>
      <c r="D186" s="225"/>
      <c r="E186" s="225"/>
      <c r="F186" s="225"/>
      <c r="G186" s="225"/>
      <c r="H186" s="225"/>
      <c r="I186" s="225"/>
      <c r="J186" s="225"/>
      <c r="K186" s="225"/>
      <c r="L186" s="226"/>
      <c r="M186" s="225"/>
      <c r="N186" s="225"/>
      <c r="O186" s="225"/>
    </row>
    <row r="187" spans="1:15">
      <c r="A187" s="225"/>
      <c r="B187" s="225"/>
      <c r="C187" s="225"/>
      <c r="D187" s="225"/>
      <c r="E187" s="225"/>
      <c r="F187" s="225"/>
      <c r="G187" s="225"/>
      <c r="H187" s="225"/>
      <c r="I187" s="225"/>
      <c r="J187" s="225"/>
      <c r="K187" s="225"/>
      <c r="L187" s="226"/>
      <c r="M187" s="225"/>
      <c r="N187" s="225"/>
      <c r="O187" s="225"/>
    </row>
    <row r="188" spans="1:15">
      <c r="A188" s="225"/>
      <c r="B188" s="225"/>
      <c r="C188" s="225"/>
      <c r="D188" s="225"/>
      <c r="E188" s="225"/>
      <c r="F188" s="225"/>
      <c r="G188" s="225"/>
      <c r="H188" s="225"/>
      <c r="I188" s="225"/>
      <c r="J188" s="225"/>
      <c r="K188" s="225"/>
      <c r="L188" s="226"/>
      <c r="M188" s="225"/>
      <c r="N188" s="225"/>
      <c r="O188" s="225"/>
    </row>
    <row r="189" spans="1:15">
      <c r="A189" s="225"/>
      <c r="B189" s="225"/>
      <c r="C189" s="225"/>
      <c r="D189" s="225"/>
      <c r="E189" s="225"/>
      <c r="F189" s="225"/>
      <c r="G189" s="225"/>
      <c r="H189" s="225"/>
      <c r="I189" s="225"/>
      <c r="J189" s="225"/>
      <c r="K189" s="225"/>
      <c r="L189" s="226"/>
      <c r="M189" s="225"/>
      <c r="N189" s="225"/>
      <c r="O189" s="225"/>
    </row>
    <row r="190" spans="1:15">
      <c r="A190" s="225"/>
      <c r="B190" s="225"/>
      <c r="C190" s="225"/>
      <c r="D190" s="225"/>
      <c r="E190" s="225"/>
      <c r="F190" s="225"/>
      <c r="G190" s="225"/>
      <c r="H190" s="225"/>
      <c r="I190" s="225"/>
      <c r="J190" s="225"/>
      <c r="K190" s="225"/>
      <c r="L190" s="226"/>
      <c r="M190" s="225"/>
      <c r="N190" s="225"/>
      <c r="O190" s="225"/>
    </row>
    <row r="191" spans="1:15">
      <c r="A191" s="225"/>
      <c r="B191" s="225"/>
      <c r="C191" s="225"/>
      <c r="D191" s="225"/>
      <c r="E191" s="225"/>
      <c r="F191" s="225"/>
      <c r="G191" s="225"/>
      <c r="H191" s="225"/>
      <c r="I191" s="225"/>
      <c r="J191" s="225"/>
      <c r="K191" s="225"/>
      <c r="L191" s="226"/>
      <c r="M191" s="225"/>
      <c r="N191" s="225"/>
      <c r="O191" s="225"/>
    </row>
    <row r="192" spans="1:15">
      <c r="A192" s="225"/>
      <c r="B192" s="225"/>
      <c r="C192" s="225"/>
      <c r="D192" s="225"/>
      <c r="E192" s="225"/>
      <c r="F192" s="225"/>
      <c r="G192" s="225"/>
      <c r="H192" s="225"/>
      <c r="I192" s="225"/>
      <c r="J192" s="225"/>
      <c r="K192" s="225"/>
      <c r="L192" s="226"/>
      <c r="M192" s="225"/>
      <c r="N192" s="225"/>
      <c r="O192" s="225"/>
    </row>
    <row r="193" spans="1:15">
      <c r="A193" s="225"/>
      <c r="B193" s="225"/>
      <c r="C193" s="225"/>
      <c r="D193" s="225"/>
      <c r="E193" s="225"/>
      <c r="F193" s="225"/>
      <c r="G193" s="225"/>
      <c r="H193" s="225"/>
      <c r="I193" s="225"/>
      <c r="J193" s="225"/>
      <c r="K193" s="225"/>
      <c r="L193" s="226"/>
      <c r="M193" s="225"/>
      <c r="N193" s="225"/>
      <c r="O193" s="225"/>
    </row>
    <row r="194" spans="1:15">
      <c r="A194" s="225"/>
      <c r="B194" s="225"/>
      <c r="C194" s="225"/>
      <c r="D194" s="225"/>
      <c r="E194" s="225"/>
      <c r="F194" s="225"/>
      <c r="G194" s="225"/>
      <c r="H194" s="225"/>
      <c r="I194" s="225"/>
      <c r="J194" s="225"/>
      <c r="K194" s="225"/>
      <c r="L194" s="226"/>
      <c r="M194" s="225"/>
      <c r="N194" s="225"/>
      <c r="O194" s="225"/>
    </row>
    <row r="195" spans="1:15">
      <c r="A195" s="225"/>
      <c r="B195" s="225"/>
      <c r="C195" s="225"/>
      <c r="D195" s="225"/>
      <c r="E195" s="225"/>
      <c r="F195" s="225"/>
      <c r="G195" s="225"/>
      <c r="H195" s="225"/>
      <c r="I195" s="225"/>
      <c r="J195" s="225"/>
      <c r="K195" s="225"/>
      <c r="L195" s="226"/>
      <c r="M195" s="225"/>
      <c r="N195" s="225"/>
      <c r="O195" s="225"/>
    </row>
    <row r="196" spans="1:15">
      <c r="A196" s="225"/>
      <c r="B196" s="225"/>
      <c r="C196" s="225"/>
      <c r="D196" s="225"/>
      <c r="E196" s="225"/>
      <c r="F196" s="225"/>
      <c r="G196" s="225"/>
      <c r="H196" s="225"/>
      <c r="I196" s="225"/>
      <c r="J196" s="225"/>
      <c r="K196" s="225"/>
      <c r="L196" s="226"/>
      <c r="M196" s="225"/>
      <c r="N196" s="225"/>
      <c r="O196" s="225"/>
    </row>
    <row r="197" spans="1:15">
      <c r="A197" s="225"/>
      <c r="B197" s="225"/>
      <c r="C197" s="225"/>
      <c r="D197" s="225"/>
      <c r="E197" s="225"/>
      <c r="F197" s="225"/>
      <c r="G197" s="225"/>
      <c r="H197" s="225"/>
      <c r="I197" s="225"/>
      <c r="J197" s="225"/>
      <c r="K197" s="225"/>
      <c r="L197" s="226"/>
      <c r="M197" s="225"/>
      <c r="N197" s="225"/>
      <c r="O197" s="225"/>
    </row>
    <row r="198" spans="1:15">
      <c r="A198" s="225"/>
      <c r="B198" s="225"/>
      <c r="C198" s="225"/>
      <c r="D198" s="225"/>
      <c r="E198" s="225"/>
      <c r="F198" s="225"/>
      <c r="G198" s="225"/>
      <c r="H198" s="225"/>
      <c r="I198" s="225"/>
      <c r="J198" s="225"/>
      <c r="K198" s="225"/>
      <c r="L198" s="226"/>
      <c r="M198" s="225"/>
      <c r="N198" s="225"/>
      <c r="O198" s="225"/>
    </row>
    <row r="199" spans="1:15">
      <c r="A199" s="225"/>
      <c r="B199" s="225"/>
      <c r="C199" s="225"/>
      <c r="D199" s="225"/>
      <c r="E199" s="225"/>
      <c r="F199" s="225"/>
      <c r="G199" s="225"/>
      <c r="H199" s="225"/>
      <c r="I199" s="225"/>
      <c r="J199" s="225"/>
      <c r="K199" s="225"/>
      <c r="L199" s="226"/>
      <c r="M199" s="225"/>
      <c r="N199" s="225"/>
      <c r="O199" s="225"/>
    </row>
    <row r="200" spans="1:15">
      <c r="A200" s="225"/>
      <c r="B200" s="225"/>
      <c r="C200" s="225"/>
      <c r="D200" s="225"/>
      <c r="E200" s="225"/>
      <c r="F200" s="225"/>
      <c r="G200" s="225"/>
      <c r="H200" s="225"/>
      <c r="I200" s="225"/>
      <c r="J200" s="225"/>
      <c r="K200" s="225"/>
      <c r="L200" s="226"/>
      <c r="M200" s="225"/>
      <c r="N200" s="225"/>
      <c r="O200" s="225"/>
    </row>
    <row r="201" spans="1:15">
      <c r="A201" s="225"/>
      <c r="B201" s="225"/>
      <c r="C201" s="225"/>
      <c r="D201" s="225"/>
      <c r="E201" s="225"/>
      <c r="F201" s="225"/>
      <c r="G201" s="225"/>
      <c r="H201" s="225"/>
      <c r="I201" s="225"/>
      <c r="J201" s="225"/>
      <c r="K201" s="225"/>
      <c r="L201" s="226"/>
      <c r="M201" s="225"/>
      <c r="N201" s="225"/>
      <c r="O201" s="225"/>
    </row>
    <row r="202" spans="1:15">
      <c r="A202" s="225"/>
      <c r="B202" s="225"/>
      <c r="C202" s="225"/>
      <c r="D202" s="225"/>
      <c r="E202" s="225"/>
      <c r="F202" s="225"/>
      <c r="G202" s="225"/>
      <c r="H202" s="225"/>
      <c r="I202" s="225"/>
      <c r="J202" s="225"/>
      <c r="K202" s="225"/>
      <c r="L202" s="226"/>
      <c r="M202" s="225"/>
      <c r="N202" s="225"/>
      <c r="O202" s="225"/>
    </row>
    <row r="203" spans="1:15">
      <c r="A203" s="225"/>
      <c r="B203" s="225"/>
      <c r="C203" s="225"/>
      <c r="D203" s="225"/>
      <c r="E203" s="225"/>
      <c r="F203" s="225"/>
      <c r="G203" s="225"/>
      <c r="H203" s="225"/>
      <c r="I203" s="225"/>
      <c r="J203" s="225"/>
      <c r="K203" s="225"/>
      <c r="L203" s="226"/>
      <c r="M203" s="225"/>
      <c r="N203" s="225"/>
      <c r="O203" s="225"/>
    </row>
    <row r="204" spans="1:15">
      <c r="A204" s="225"/>
      <c r="B204" s="225"/>
      <c r="C204" s="225"/>
      <c r="D204" s="225"/>
      <c r="E204" s="225"/>
      <c r="F204" s="225"/>
      <c r="G204" s="225"/>
      <c r="H204" s="225"/>
      <c r="I204" s="225"/>
      <c r="J204" s="225"/>
      <c r="K204" s="225"/>
      <c r="L204" s="226"/>
      <c r="M204" s="225"/>
      <c r="N204" s="225"/>
      <c r="O204" s="225"/>
    </row>
    <row r="205" spans="1:15">
      <c r="A205" s="225"/>
      <c r="B205" s="225"/>
      <c r="C205" s="225"/>
      <c r="D205" s="225"/>
      <c r="E205" s="225"/>
      <c r="F205" s="225"/>
      <c r="G205" s="225"/>
      <c r="H205" s="225"/>
      <c r="I205" s="225"/>
      <c r="J205" s="225"/>
      <c r="K205" s="225"/>
      <c r="L205" s="226"/>
      <c r="M205" s="225"/>
      <c r="N205" s="225"/>
      <c r="O205" s="225"/>
    </row>
    <row r="206" spans="1:15">
      <c r="A206" s="225"/>
      <c r="B206" s="225"/>
      <c r="C206" s="225"/>
      <c r="D206" s="225"/>
      <c r="E206" s="225"/>
      <c r="F206" s="225"/>
      <c r="G206" s="225"/>
      <c r="H206" s="225"/>
      <c r="I206" s="225"/>
      <c r="J206" s="225"/>
      <c r="K206" s="225"/>
      <c r="L206" s="226"/>
      <c r="M206" s="225"/>
      <c r="N206" s="225"/>
      <c r="O206" s="225"/>
    </row>
    <row r="207" spans="1:15">
      <c r="A207" s="225"/>
      <c r="B207" s="225"/>
      <c r="C207" s="225"/>
      <c r="D207" s="225"/>
      <c r="E207" s="225"/>
      <c r="F207" s="225"/>
      <c r="G207" s="225"/>
      <c r="H207" s="225"/>
      <c r="I207" s="225"/>
      <c r="J207" s="225"/>
      <c r="K207" s="225"/>
      <c r="L207" s="226"/>
      <c r="M207" s="225"/>
      <c r="N207" s="225"/>
      <c r="O207" s="225"/>
    </row>
    <row r="208" spans="1:15">
      <c r="A208" s="225"/>
      <c r="B208" s="225"/>
      <c r="C208" s="225"/>
      <c r="D208" s="225"/>
      <c r="E208" s="225"/>
      <c r="F208" s="225"/>
      <c r="G208" s="225"/>
      <c r="H208" s="225"/>
      <c r="I208" s="225"/>
      <c r="J208" s="225"/>
      <c r="K208" s="225"/>
      <c r="L208" s="226"/>
      <c r="M208" s="225"/>
      <c r="N208" s="225"/>
      <c r="O208" s="225"/>
    </row>
    <row r="209" spans="1:15">
      <c r="A209" s="225"/>
      <c r="B209" s="225"/>
      <c r="C209" s="225"/>
      <c r="D209" s="225"/>
      <c r="E209" s="225"/>
      <c r="F209" s="225"/>
      <c r="G209" s="225"/>
      <c r="H209" s="225"/>
      <c r="I209" s="225"/>
      <c r="J209" s="225"/>
      <c r="K209" s="225"/>
      <c r="L209" s="226"/>
      <c r="M209" s="225"/>
      <c r="N209" s="225"/>
      <c r="O209" s="225"/>
    </row>
    <row r="210" spans="1:15">
      <c r="A210" s="225"/>
      <c r="B210" s="225"/>
      <c r="C210" s="225"/>
      <c r="D210" s="225"/>
      <c r="E210" s="225"/>
      <c r="F210" s="225"/>
      <c r="G210" s="225"/>
      <c r="H210" s="225"/>
      <c r="I210" s="225"/>
      <c r="J210" s="225"/>
      <c r="K210" s="225"/>
      <c r="L210" s="226"/>
      <c r="M210" s="225"/>
      <c r="N210" s="225"/>
      <c r="O210" s="225"/>
    </row>
    <row r="211" spans="1:15">
      <c r="A211" s="225"/>
      <c r="B211" s="225"/>
      <c r="C211" s="225"/>
      <c r="D211" s="225"/>
      <c r="E211" s="225"/>
      <c r="F211" s="225"/>
      <c r="G211" s="225"/>
      <c r="H211" s="225"/>
      <c r="I211" s="225"/>
      <c r="J211" s="225"/>
      <c r="K211" s="225"/>
      <c r="L211" s="226"/>
      <c r="M211" s="225"/>
      <c r="N211" s="225"/>
      <c r="O211" s="225"/>
    </row>
    <row r="212" spans="1:15">
      <c r="A212" s="225"/>
      <c r="B212" s="225"/>
      <c r="C212" s="225"/>
      <c r="D212" s="225"/>
      <c r="E212" s="225"/>
      <c r="F212" s="225"/>
      <c r="G212" s="225"/>
      <c r="H212" s="225"/>
      <c r="I212" s="225"/>
      <c r="J212" s="225"/>
      <c r="K212" s="225"/>
      <c r="L212" s="226"/>
      <c r="M212" s="225"/>
      <c r="N212" s="225"/>
      <c r="O212" s="225"/>
    </row>
    <row r="213" spans="1:15">
      <c r="A213" s="225"/>
      <c r="B213" s="225"/>
      <c r="C213" s="225"/>
      <c r="D213" s="225"/>
      <c r="E213" s="225"/>
      <c r="F213" s="225"/>
      <c r="G213" s="225"/>
      <c r="H213" s="225"/>
      <c r="I213" s="225"/>
      <c r="J213" s="225"/>
      <c r="K213" s="225"/>
      <c r="L213" s="226"/>
      <c r="M213" s="225"/>
      <c r="N213" s="225"/>
      <c r="O213" s="225"/>
    </row>
    <row r="214" spans="1:15">
      <c r="A214" s="225"/>
      <c r="B214" s="225"/>
      <c r="C214" s="225"/>
      <c r="D214" s="225"/>
      <c r="E214" s="225"/>
      <c r="F214" s="225"/>
      <c r="G214" s="225"/>
      <c r="H214" s="225"/>
      <c r="I214" s="225"/>
      <c r="J214" s="225"/>
      <c r="K214" s="225"/>
      <c r="L214" s="226"/>
      <c r="M214" s="225"/>
      <c r="N214" s="225"/>
      <c r="O214" s="225"/>
    </row>
    <row r="215" spans="1:15">
      <c r="A215" s="225"/>
      <c r="B215" s="225"/>
      <c r="C215" s="225"/>
      <c r="D215" s="225"/>
      <c r="E215" s="225"/>
      <c r="F215" s="225"/>
      <c r="G215" s="225"/>
      <c r="H215" s="225"/>
      <c r="I215" s="225"/>
      <c r="J215" s="225"/>
      <c r="K215" s="225"/>
      <c r="L215" s="226"/>
      <c r="M215" s="225"/>
      <c r="N215" s="225"/>
      <c r="O215" s="225"/>
    </row>
    <row r="216" spans="1:15">
      <c r="A216" s="225"/>
      <c r="B216" s="225"/>
      <c r="C216" s="225"/>
      <c r="D216" s="225"/>
      <c r="E216" s="225"/>
      <c r="F216" s="225"/>
      <c r="G216" s="225"/>
      <c r="H216" s="225"/>
      <c r="I216" s="225"/>
      <c r="J216" s="225"/>
      <c r="K216" s="225"/>
      <c r="L216" s="226"/>
      <c r="M216" s="225"/>
      <c r="N216" s="225"/>
      <c r="O216" s="225"/>
    </row>
    <row r="217" spans="1:15">
      <c r="A217" s="225"/>
      <c r="B217" s="225"/>
      <c r="C217" s="225"/>
      <c r="D217" s="225"/>
      <c r="E217" s="225"/>
      <c r="F217" s="225"/>
      <c r="G217" s="225"/>
      <c r="H217" s="225"/>
      <c r="I217" s="225"/>
      <c r="J217" s="225"/>
      <c r="K217" s="225"/>
      <c r="L217" s="226"/>
      <c r="M217" s="225"/>
      <c r="N217" s="225"/>
      <c r="O217" s="225"/>
    </row>
    <row r="218" spans="1:15">
      <c r="A218" s="225"/>
      <c r="B218" s="225"/>
      <c r="C218" s="225"/>
      <c r="D218" s="225"/>
      <c r="E218" s="225"/>
      <c r="F218" s="225"/>
      <c r="G218" s="225"/>
      <c r="H218" s="225"/>
      <c r="I218" s="225"/>
      <c r="J218" s="225"/>
      <c r="K218" s="225"/>
      <c r="L218" s="226"/>
      <c r="M218" s="225"/>
      <c r="N218" s="225"/>
      <c r="O218" s="225"/>
    </row>
    <row r="219" spans="1:15">
      <c r="A219" s="225"/>
      <c r="B219" s="225"/>
      <c r="C219" s="225"/>
      <c r="D219" s="225"/>
      <c r="E219" s="225"/>
      <c r="F219" s="225"/>
      <c r="G219" s="225"/>
      <c r="H219" s="225"/>
      <c r="I219" s="225"/>
      <c r="J219" s="225"/>
      <c r="K219" s="225"/>
      <c r="L219" s="226"/>
      <c r="M219" s="225"/>
      <c r="N219" s="225"/>
      <c r="O219" s="225"/>
    </row>
    <row r="220" spans="1:15">
      <c r="A220" s="225"/>
      <c r="B220" s="225"/>
      <c r="C220" s="225"/>
      <c r="D220" s="225"/>
      <c r="E220" s="225"/>
      <c r="F220" s="225"/>
      <c r="G220" s="225"/>
      <c r="H220" s="225"/>
      <c r="I220" s="225"/>
      <c r="J220" s="225"/>
      <c r="K220" s="225"/>
      <c r="L220" s="226"/>
      <c r="M220" s="225"/>
      <c r="N220" s="225"/>
      <c r="O220" s="225"/>
    </row>
    <row r="221" spans="1:15">
      <c r="A221" s="225"/>
      <c r="B221" s="225"/>
      <c r="C221" s="225"/>
      <c r="D221" s="225"/>
      <c r="E221" s="225"/>
      <c r="F221" s="225"/>
      <c r="G221" s="225"/>
      <c r="H221" s="225"/>
      <c r="I221" s="225"/>
      <c r="J221" s="225"/>
      <c r="K221" s="225"/>
      <c r="L221" s="226"/>
      <c r="M221" s="225"/>
      <c r="N221" s="225"/>
      <c r="O221" s="225"/>
    </row>
    <row r="222" spans="1:15">
      <c r="A222" s="225"/>
      <c r="B222" s="225"/>
      <c r="C222" s="225"/>
      <c r="D222" s="225"/>
      <c r="E222" s="225"/>
      <c r="F222" s="225"/>
      <c r="G222" s="225"/>
      <c r="H222" s="225"/>
      <c r="I222" s="225"/>
      <c r="J222" s="225"/>
      <c r="K222" s="225"/>
      <c r="L222" s="226"/>
      <c r="M222" s="225"/>
      <c r="N222" s="225"/>
      <c r="O222" s="225"/>
    </row>
    <row r="223" spans="1:15">
      <c r="A223" s="225"/>
      <c r="B223" s="225"/>
      <c r="C223" s="225"/>
      <c r="D223" s="225"/>
      <c r="E223" s="225"/>
      <c r="F223" s="225"/>
      <c r="G223" s="225"/>
      <c r="H223" s="225"/>
      <c r="I223" s="225"/>
      <c r="J223" s="225"/>
      <c r="K223" s="225"/>
      <c r="L223" s="226"/>
      <c r="M223" s="225"/>
      <c r="N223" s="225"/>
      <c r="O223" s="225"/>
    </row>
    <row r="224" spans="1:15">
      <c r="A224" s="225"/>
      <c r="B224" s="225"/>
      <c r="C224" s="225"/>
      <c r="D224" s="225"/>
      <c r="E224" s="225"/>
      <c r="F224" s="225"/>
      <c r="G224" s="225"/>
      <c r="H224" s="225"/>
      <c r="I224" s="225"/>
      <c r="J224" s="225"/>
      <c r="K224" s="225"/>
      <c r="L224" s="226"/>
      <c r="M224" s="225"/>
      <c r="N224" s="225"/>
      <c r="O224" s="225"/>
    </row>
    <row r="225" spans="1:15">
      <c r="A225" s="225"/>
      <c r="B225" s="225"/>
      <c r="C225" s="225"/>
      <c r="D225" s="225"/>
      <c r="E225" s="225"/>
      <c r="F225" s="225"/>
      <c r="G225" s="225"/>
      <c r="H225" s="225"/>
      <c r="I225" s="225"/>
      <c r="J225" s="225"/>
      <c r="K225" s="225"/>
      <c r="L225" s="226"/>
      <c r="M225" s="225"/>
      <c r="N225" s="225"/>
      <c r="O225" s="225"/>
    </row>
    <row r="226" spans="1:15">
      <c r="A226" s="225"/>
      <c r="B226" s="225"/>
      <c r="C226" s="225"/>
      <c r="D226" s="225"/>
      <c r="E226" s="225"/>
      <c r="F226" s="225"/>
      <c r="G226" s="225"/>
      <c r="H226" s="225"/>
      <c r="I226" s="225"/>
      <c r="J226" s="225"/>
      <c r="K226" s="225"/>
      <c r="L226" s="226"/>
      <c r="M226" s="225"/>
      <c r="N226" s="225"/>
      <c r="O226" s="225"/>
    </row>
    <row r="227" spans="1:15">
      <c r="A227" s="225"/>
      <c r="B227" s="225"/>
      <c r="C227" s="225"/>
      <c r="D227" s="225"/>
      <c r="E227" s="225"/>
      <c r="F227" s="225"/>
      <c r="G227" s="225"/>
      <c r="H227" s="225"/>
      <c r="I227" s="225"/>
      <c r="J227" s="225"/>
      <c r="K227" s="225"/>
      <c r="L227" s="226"/>
      <c r="M227" s="225"/>
      <c r="N227" s="225"/>
      <c r="O227" s="225"/>
    </row>
    <row r="228" spans="1:15">
      <c r="A228" s="225"/>
      <c r="B228" s="225"/>
      <c r="C228" s="225"/>
      <c r="D228" s="225"/>
      <c r="E228" s="225"/>
      <c r="F228" s="225"/>
      <c r="G228" s="225"/>
      <c r="H228" s="225"/>
      <c r="I228" s="225"/>
      <c r="J228" s="225"/>
      <c r="K228" s="225"/>
      <c r="L228" s="226"/>
      <c r="M228" s="225"/>
      <c r="N228" s="225"/>
      <c r="O228" s="225"/>
    </row>
    <row r="229" spans="1:15">
      <c r="A229" s="225"/>
      <c r="B229" s="225"/>
      <c r="C229" s="225"/>
      <c r="D229" s="225"/>
      <c r="E229" s="225"/>
      <c r="F229" s="225"/>
      <c r="G229" s="225"/>
      <c r="H229" s="225"/>
      <c r="I229" s="225"/>
      <c r="J229" s="225"/>
      <c r="K229" s="225"/>
      <c r="L229" s="226"/>
      <c r="M229" s="225"/>
      <c r="N229" s="225"/>
      <c r="O229" s="225"/>
    </row>
    <row r="230" spans="1:15">
      <c r="A230" s="225"/>
      <c r="B230" s="225"/>
      <c r="C230" s="225"/>
      <c r="D230" s="225"/>
      <c r="E230" s="225"/>
      <c r="F230" s="225"/>
      <c r="G230" s="225"/>
      <c r="H230" s="225"/>
      <c r="I230" s="225"/>
      <c r="J230" s="225"/>
      <c r="K230" s="225"/>
      <c r="L230" s="226"/>
      <c r="M230" s="225"/>
      <c r="N230" s="225"/>
      <c r="O230" s="225"/>
    </row>
    <row r="231" spans="1:15">
      <c r="A231" s="225"/>
      <c r="B231" s="225"/>
      <c r="C231" s="225"/>
      <c r="D231" s="225"/>
      <c r="E231" s="225"/>
      <c r="F231" s="225"/>
      <c r="G231" s="225"/>
      <c r="H231" s="225"/>
      <c r="I231" s="225"/>
      <c r="J231" s="225"/>
      <c r="K231" s="225"/>
      <c r="L231" s="226"/>
      <c r="M231" s="225"/>
      <c r="N231" s="225"/>
      <c r="O231" s="225"/>
    </row>
    <row r="232" spans="1:15">
      <c r="A232" s="225"/>
      <c r="B232" s="225"/>
      <c r="C232" s="225"/>
      <c r="D232" s="225"/>
      <c r="E232" s="225"/>
      <c r="F232" s="225"/>
      <c r="G232" s="225"/>
      <c r="H232" s="225"/>
      <c r="I232" s="225"/>
      <c r="J232" s="225"/>
      <c r="K232" s="225"/>
      <c r="L232" s="226"/>
      <c r="M232" s="225"/>
      <c r="N232" s="225"/>
      <c r="O232" s="225"/>
    </row>
    <row r="233" spans="1:15">
      <c r="A233" s="225"/>
      <c r="B233" s="225"/>
      <c r="C233" s="225"/>
      <c r="D233" s="225"/>
      <c r="E233" s="225"/>
      <c r="F233" s="225"/>
      <c r="G233" s="225"/>
      <c r="H233" s="225"/>
      <c r="I233" s="225"/>
      <c r="J233" s="225"/>
      <c r="K233" s="225"/>
      <c r="L233" s="226"/>
      <c r="M233" s="225"/>
      <c r="N233" s="225"/>
      <c r="O233" s="225"/>
    </row>
    <row r="234" spans="1:15">
      <c r="A234" s="225"/>
      <c r="B234" s="225"/>
      <c r="C234" s="225"/>
      <c r="D234" s="225"/>
      <c r="E234" s="225"/>
      <c r="F234" s="225"/>
      <c r="G234" s="225"/>
      <c r="H234" s="225"/>
      <c r="I234" s="225"/>
      <c r="J234" s="225"/>
      <c r="K234" s="225"/>
      <c r="L234" s="226"/>
      <c r="M234" s="225"/>
      <c r="N234" s="225"/>
      <c r="O234" s="225"/>
    </row>
    <row r="235" spans="1:15">
      <c r="A235" s="225"/>
      <c r="B235" s="225"/>
      <c r="C235" s="225"/>
      <c r="D235" s="225"/>
      <c r="E235" s="225"/>
      <c r="F235" s="225"/>
      <c r="G235" s="225"/>
      <c r="H235" s="225"/>
      <c r="I235" s="225"/>
      <c r="J235" s="225"/>
      <c r="K235" s="225"/>
      <c r="L235" s="226"/>
      <c r="M235" s="225"/>
      <c r="N235" s="225"/>
      <c r="O235" s="225"/>
    </row>
    <row r="236" spans="1:15">
      <c r="A236" s="225"/>
      <c r="B236" s="225"/>
      <c r="C236" s="225"/>
      <c r="D236" s="225"/>
      <c r="E236" s="225"/>
      <c r="F236" s="225"/>
      <c r="G236" s="225"/>
      <c r="H236" s="225"/>
      <c r="I236" s="225"/>
      <c r="J236" s="225"/>
      <c r="K236" s="225"/>
      <c r="L236" s="226"/>
      <c r="M236" s="225"/>
      <c r="N236" s="225"/>
      <c r="O236" s="225"/>
    </row>
    <row r="237" spans="1:15">
      <c r="A237" s="225"/>
      <c r="B237" s="225"/>
      <c r="C237" s="225"/>
      <c r="D237" s="225"/>
      <c r="E237" s="225"/>
      <c r="F237" s="225"/>
      <c r="G237" s="225"/>
      <c r="H237" s="225"/>
      <c r="I237" s="225"/>
      <c r="J237" s="225"/>
      <c r="K237" s="225"/>
      <c r="L237" s="226"/>
      <c r="M237" s="225"/>
      <c r="N237" s="225"/>
      <c r="O237" s="225"/>
    </row>
    <row r="238" spans="1:15">
      <c r="A238" s="225"/>
      <c r="B238" s="225"/>
      <c r="C238" s="225"/>
      <c r="D238" s="225"/>
      <c r="E238" s="225"/>
      <c r="F238" s="225"/>
      <c r="G238" s="225"/>
      <c r="H238" s="225"/>
      <c r="I238" s="225"/>
      <c r="J238" s="225"/>
      <c r="K238" s="225"/>
      <c r="L238" s="226"/>
      <c r="M238" s="225"/>
      <c r="N238" s="225"/>
      <c r="O238" s="225"/>
    </row>
    <row r="239" spans="1:15">
      <c r="A239" s="225"/>
      <c r="B239" s="225"/>
      <c r="C239" s="225"/>
      <c r="D239" s="225"/>
      <c r="E239" s="225"/>
      <c r="F239" s="225"/>
      <c r="G239" s="225"/>
      <c r="H239" s="225"/>
      <c r="I239" s="225"/>
      <c r="J239" s="225"/>
      <c r="K239" s="225"/>
      <c r="L239" s="226"/>
      <c r="M239" s="225"/>
      <c r="N239" s="225"/>
      <c r="O239" s="225"/>
    </row>
  </sheetData>
  <mergeCells count="14">
    <mergeCell ref="D1:N1"/>
    <mergeCell ref="A2:P2"/>
    <mergeCell ref="A3:C3"/>
    <mergeCell ref="D3:N3"/>
    <mergeCell ref="A4:C4"/>
    <mergeCell ref="D4:N4"/>
    <mergeCell ref="A5:C5"/>
    <mergeCell ref="D5:N5"/>
    <mergeCell ref="A6:C6"/>
    <mergeCell ref="D6:N6"/>
    <mergeCell ref="A7:P7"/>
    <mergeCell ref="O3:O4"/>
    <mergeCell ref="O5:O6"/>
    <mergeCell ref="P3:P4"/>
  </mergeCells>
  <pageMargins left="0.984251968503937" right="0.511811023622047" top="0.78740157480315" bottom="0.78740157480315" header="0.31496062992126" footer="0.31496062992126"/>
  <pageSetup paperSize="9" scale="45" orientation="landscape"/>
  <headerFooter/>
  <rowBreaks count="1" manualBreakCount="1">
    <brk id="16" max="15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view="pageBreakPreview" zoomScale="85" zoomScaleNormal="85" workbookViewId="0">
      <selection activeCell="M23" sqref="M23"/>
    </sheetView>
  </sheetViews>
  <sheetFormatPr defaultColWidth="9" defaultRowHeight="14.4"/>
  <cols>
    <col min="1" max="1" width="1.8" style="83" customWidth="1"/>
    <col min="2" max="2" width="14.296" style="84" customWidth="1"/>
    <col min="3" max="3" width="21.896" style="84" customWidth="1"/>
    <col min="4" max="4" width="45" style="86" customWidth="1"/>
    <col min="5" max="5" width="8" style="84"/>
    <col min="6" max="6" width="8.096" style="87" customWidth="1"/>
    <col min="7" max="7" width="8.896" style="88" customWidth="1"/>
    <col min="8" max="8" width="9.296" style="88" customWidth="1"/>
    <col min="9" max="9" width="14" style="86" customWidth="1"/>
    <col min="10" max="13" width="15.504" customWidth="1"/>
  </cols>
  <sheetData>
    <row r="1" spans="1:13">
      <c r="C1" s="85"/>
    </row>
    <row r="2" spans="1:13">
      <c r="A2" s="135" t="s">
        <v>132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</row>
    <row r="3" spans="1:13">
      <c r="A3" s="136"/>
      <c r="B3" s="136"/>
      <c r="C3" s="136"/>
      <c r="D3" s="137" t="s">
        <v>133</v>
      </c>
      <c r="E3" s="138"/>
      <c r="F3" s="138"/>
      <c r="G3" s="138"/>
      <c r="H3" s="138"/>
      <c r="I3" s="138"/>
      <c r="J3" s="138"/>
      <c r="K3" s="139"/>
      <c r="L3" s="140" t="s">
        <v>134</v>
      </c>
      <c r="M3" s="140" t="s">
        <v>135</v>
      </c>
    </row>
    <row r="4" spans="1:13">
      <c r="A4" s="84"/>
      <c r="D4" s="137" t="s">
        <v>136</v>
      </c>
      <c r="E4" s="138"/>
      <c r="F4" s="138"/>
      <c r="G4" s="138"/>
      <c r="H4" s="138"/>
      <c r="I4" s="138"/>
      <c r="J4" s="138"/>
      <c r="K4" s="139"/>
      <c r="L4" s="135">
        <v>2</v>
      </c>
      <c r="M4" s="141">
        <f>BDI!H18</f>
        <v>0.2581</v>
      </c>
    </row>
    <row r="5" spans="1:13">
      <c r="A5" s="84"/>
      <c r="D5" s="142" t="s">
        <v>3</v>
      </c>
      <c r="E5" s="142"/>
      <c r="F5" s="142"/>
      <c r="G5" s="142"/>
      <c r="H5" s="142"/>
      <c r="I5" s="142"/>
      <c r="J5" s="142"/>
      <c r="K5" s="143"/>
      <c r="L5" s="140" t="s">
        <v>137</v>
      </c>
      <c r="M5" s="140"/>
    </row>
    <row r="6" spans="1:13">
      <c r="A6" s="84"/>
      <c r="D6" s="144"/>
      <c r="E6" s="144"/>
      <c r="F6" s="144"/>
      <c r="G6" s="144"/>
      <c r="H6" s="144"/>
      <c r="I6" s="144"/>
      <c r="J6" s="144"/>
      <c r="K6" s="145"/>
      <c r="L6" s="146" t="s">
        <v>138</v>
      </c>
      <c r="M6" s="146"/>
    </row>
    <row r="7" spans="1:13">
      <c r="A7" s="147"/>
      <c r="B7" s="147"/>
      <c r="C7" s="147"/>
      <c r="E7" s="86"/>
      <c r="F7" s="86"/>
      <c r="G7" s="148" t="s">
        <v>139</v>
      </c>
      <c r="H7" s="149"/>
      <c r="I7" s="140" t="s">
        <v>140</v>
      </c>
      <c r="J7" s="140" t="s">
        <v>141</v>
      </c>
      <c r="K7" s="140" t="s">
        <v>142</v>
      </c>
      <c r="L7" s="140" t="s">
        <v>143</v>
      </c>
      <c r="M7" s="140" t="s">
        <v>144</v>
      </c>
    </row>
    <row r="8" spans="1:13">
      <c r="A8" s="150"/>
      <c r="B8" s="151"/>
      <c r="C8" s="151"/>
      <c r="D8" s="151"/>
      <c r="E8" s="151"/>
      <c r="F8" s="152"/>
      <c r="G8" s="153">
        <v>8252594.78</v>
      </c>
      <c r="H8" s="154"/>
      <c r="I8" s="155">
        <f>I12+I10+I14+I16+I18</f>
        <v>620951.656491346</v>
      </c>
      <c r="J8" s="155">
        <f t="shared" ref="J8:M8" si="0">J12+J10+J14+J16+J18</f>
        <v>1820131.45365161</v>
      </c>
      <c r="K8" s="155">
        <f t="shared" si="0"/>
        <v>2149992.71805619</v>
      </c>
      <c r="L8" s="155">
        <f t="shared" si="0"/>
        <v>3065159.27170823</v>
      </c>
      <c r="M8" s="155">
        <f t="shared" si="0"/>
        <v>825571.820092624</v>
      </c>
    </row>
    <row r="9" spans="1:13">
      <c r="A9" s="156"/>
      <c r="B9" s="157"/>
      <c r="C9" s="157"/>
      <c r="D9" s="157"/>
      <c r="E9" s="157"/>
      <c r="F9" s="158"/>
      <c r="G9" s="159"/>
      <c r="H9" s="160"/>
      <c r="I9" s="161">
        <f>I8/G8</f>
        <v>0.0752432020527907</v>
      </c>
      <c r="J9" s="162">
        <f>J8/G8</f>
        <v>0.220552626437283</v>
      </c>
      <c r="K9" s="162">
        <f>K8/G8</f>
        <v>0.26052323849302</v>
      </c>
      <c r="L9" s="162">
        <f>L8/$G$8</f>
        <v>0.371417639351029</v>
      </c>
      <c r="M9" s="162">
        <f>M8/$G$8</f>
        <v>0.100037847743764</v>
      </c>
    </row>
    <row r="10" ht="15.15" spans="1:13">
      <c r="A10" s="163">
        <v>1</v>
      </c>
      <c r="B10" s="164" t="str">
        <f>'[1]Planilha Orçamentária'!D14</f>
        <v>SERVIÇOS PRELIMINARES</v>
      </c>
      <c r="C10" s="165"/>
      <c r="D10" s="165"/>
      <c r="E10" s="165"/>
      <c r="F10" s="166"/>
      <c r="G10" s="167">
        <v>25734.03</v>
      </c>
      <c r="H10" s="168"/>
      <c r="I10" s="169">
        <f>I11*$G$10</f>
        <v>15440.418</v>
      </c>
      <c r="J10" s="169">
        <f t="shared" ref="J10:M10" si="1">J11*$G$10</f>
        <v>1286.7015</v>
      </c>
      <c r="K10" s="169">
        <f t="shared" si="1"/>
        <v>1286.7015</v>
      </c>
      <c r="L10" s="169">
        <f t="shared" si="1"/>
        <v>1286.7015</v>
      </c>
      <c r="M10" s="169">
        <f t="shared" si="1"/>
        <v>6433.5075</v>
      </c>
    </row>
    <row r="11" ht="15.15" spans="1:13">
      <c r="A11" s="170"/>
      <c r="B11" s="171"/>
      <c r="C11" s="172"/>
      <c r="D11" s="172"/>
      <c r="E11" s="172"/>
      <c r="F11" s="173"/>
      <c r="G11" s="174"/>
      <c r="H11" s="175"/>
      <c r="I11" s="176">
        <v>0.6</v>
      </c>
      <c r="J11" s="177">
        <v>0.05</v>
      </c>
      <c r="K11" s="177">
        <v>0.05</v>
      </c>
      <c r="L11" s="177">
        <v>0.05</v>
      </c>
      <c r="M11" s="177">
        <v>0.25</v>
      </c>
    </row>
    <row r="12" ht="15.15" spans="1:13">
      <c r="A12" s="163">
        <v>2</v>
      </c>
      <c r="B12" s="164" t="str">
        <f>'[1]Planilha Orçamentária'!D12</f>
        <v>ADMINISTRAÇÃO DA OBRA</v>
      </c>
      <c r="C12" s="165"/>
      <c r="D12" s="165"/>
      <c r="E12" s="165"/>
      <c r="F12" s="166"/>
      <c r="G12" s="167">
        <v>70960.8</v>
      </c>
      <c r="H12" s="168"/>
      <c r="I12" s="178">
        <f>I13*$G$12</f>
        <v>4734.58949134548</v>
      </c>
      <c r="J12" s="178">
        <f t="shared" ref="J12:M12" si="2">J13*$G$12</f>
        <v>16514.8051516086</v>
      </c>
      <c r="K12" s="178">
        <f t="shared" si="2"/>
        <v>34528.8695561943</v>
      </c>
      <c r="L12" s="178">
        <f t="shared" si="2"/>
        <v>14153.8232082279</v>
      </c>
      <c r="M12" s="178">
        <f t="shared" si="2"/>
        <v>1028.71259262371</v>
      </c>
    </row>
    <row r="13" ht="15.15" spans="1:13">
      <c r="A13" s="170"/>
      <c r="B13" s="171"/>
      <c r="C13" s="172"/>
      <c r="D13" s="172"/>
      <c r="E13" s="172"/>
      <c r="F13" s="173"/>
      <c r="G13" s="174"/>
      <c r="H13" s="175"/>
      <c r="I13" s="176">
        <v>0.0667211966514678</v>
      </c>
      <c r="J13" s="176">
        <v>0.232731383406171</v>
      </c>
      <c r="K13" s="176">
        <v>0.486590759351562</v>
      </c>
      <c r="L13" s="176">
        <v>0.199459746905727</v>
      </c>
      <c r="M13" s="176">
        <v>0.0144969136850728</v>
      </c>
    </row>
    <row r="14" ht="15.15" spans="1:13">
      <c r="A14" s="163">
        <v>3</v>
      </c>
      <c r="B14" s="164" t="s">
        <v>56</v>
      </c>
      <c r="C14" s="165"/>
      <c r="D14" s="165"/>
      <c r="E14" s="165"/>
      <c r="F14" s="166"/>
      <c r="G14" s="167">
        <v>6007766.49</v>
      </c>
      <c r="H14" s="168"/>
      <c r="I14" s="178">
        <f>I15*$G$14</f>
        <v>600776.649</v>
      </c>
      <c r="J14" s="178">
        <f>J15*$G$14</f>
        <v>1802329.947</v>
      </c>
      <c r="K14" s="178">
        <f>K15*$G$14</f>
        <v>1802329.947</v>
      </c>
      <c r="L14" s="178">
        <f>L15*$G$14</f>
        <v>1802329.947</v>
      </c>
      <c r="M14" s="178">
        <v>0</v>
      </c>
    </row>
    <row r="15" ht="15.15" spans="1:13">
      <c r="A15" s="170"/>
      <c r="B15" s="171"/>
      <c r="C15" s="172"/>
      <c r="D15" s="172"/>
      <c r="E15" s="172"/>
      <c r="F15" s="173"/>
      <c r="G15" s="174"/>
      <c r="H15" s="175"/>
      <c r="I15" s="177">
        <v>0.1</v>
      </c>
      <c r="J15" s="176">
        <v>0.3</v>
      </c>
      <c r="K15" s="176">
        <v>0.3</v>
      </c>
      <c r="L15" s="177">
        <v>0.3</v>
      </c>
      <c r="M15" s="177">
        <v>0</v>
      </c>
    </row>
    <row r="16" ht="15.15" spans="1:13">
      <c r="A16" s="163">
        <v>4</v>
      </c>
      <c r="B16" s="164" t="s">
        <v>69</v>
      </c>
      <c r="C16" s="165"/>
      <c r="D16" s="165"/>
      <c r="E16" s="165"/>
      <c r="F16" s="166"/>
      <c r="G16" s="167">
        <v>1559236</v>
      </c>
      <c r="H16" s="168"/>
      <c r="I16" s="178"/>
      <c r="J16" s="178">
        <v>0</v>
      </c>
      <c r="K16" s="169">
        <f>K17*$G$16</f>
        <v>311847.2</v>
      </c>
      <c r="L16" s="169">
        <f>L17*G16</f>
        <v>1247388.8</v>
      </c>
      <c r="M16" s="178">
        <v>0</v>
      </c>
    </row>
    <row r="17" ht="15.15" spans="1:13">
      <c r="A17" s="170"/>
      <c r="B17" s="171"/>
      <c r="C17" s="172"/>
      <c r="D17" s="172"/>
      <c r="E17" s="172"/>
      <c r="F17" s="173"/>
      <c r="G17" s="174"/>
      <c r="H17" s="175"/>
      <c r="I17" s="177">
        <f>I16/G16</f>
        <v>0</v>
      </c>
      <c r="J17" s="177"/>
      <c r="K17" s="179">
        <v>0.2</v>
      </c>
      <c r="L17" s="179">
        <v>0.8</v>
      </c>
      <c r="M17" s="177">
        <v>0</v>
      </c>
    </row>
    <row r="18" ht="15.15" spans="1:13">
      <c r="A18" s="163">
        <v>5</v>
      </c>
      <c r="B18" s="164" t="s">
        <v>145</v>
      </c>
      <c r="C18" s="165"/>
      <c r="D18" s="165"/>
      <c r="E18" s="165"/>
      <c r="F18" s="166"/>
      <c r="G18" s="167">
        <v>818109.6</v>
      </c>
      <c r="H18" s="168"/>
      <c r="I18" s="178">
        <v>0</v>
      </c>
      <c r="J18" s="178">
        <f t="shared" ref="J18" si="3">H18</f>
        <v>0</v>
      </c>
      <c r="K18" s="178">
        <v>0</v>
      </c>
      <c r="L18" s="178">
        <f t="shared" ref="L18" si="4">J18</f>
        <v>0</v>
      </c>
      <c r="M18" s="169">
        <f>G18</f>
        <v>818109.6</v>
      </c>
    </row>
    <row r="19" ht="15.15" spans="1:13">
      <c r="A19" s="170"/>
      <c r="B19" s="171"/>
      <c r="C19" s="172"/>
      <c r="D19" s="172"/>
      <c r="E19" s="172"/>
      <c r="F19" s="173"/>
      <c r="G19" s="174"/>
      <c r="H19" s="175"/>
      <c r="I19" s="177">
        <f>I18/G18</f>
        <v>0</v>
      </c>
      <c r="J19" s="177">
        <f>J18/G18</f>
        <v>0</v>
      </c>
      <c r="K19" s="177">
        <f>K18/G18</f>
        <v>0</v>
      </c>
      <c r="L19" s="177">
        <f>L18/G18</f>
        <v>0</v>
      </c>
      <c r="M19" s="176">
        <v>1</v>
      </c>
    </row>
    <row r="20" spans="1:13">
      <c r="A20" s="180" t="s">
        <v>146</v>
      </c>
      <c r="B20" s="181"/>
      <c r="C20" s="181"/>
      <c r="D20" s="181"/>
      <c r="E20" s="181"/>
      <c r="F20" s="181"/>
      <c r="G20" s="181"/>
      <c r="H20" s="182"/>
      <c r="I20" s="183">
        <f>I8/$G$8</f>
        <v>0.0752432020527907</v>
      </c>
      <c r="J20" s="183">
        <f>J8/$G$8</f>
        <v>0.220552626437283</v>
      </c>
      <c r="K20" s="183">
        <f>K8/$G$8</f>
        <v>0.26052323849302</v>
      </c>
      <c r="L20" s="183">
        <f>L8/$G$8</f>
        <v>0.371417639351029</v>
      </c>
      <c r="M20" s="183">
        <f>M8/$G$8</f>
        <v>0.100037847743764</v>
      </c>
    </row>
    <row r="21" spans="1:13">
      <c r="A21" s="184" t="s">
        <v>147</v>
      </c>
      <c r="B21" s="185"/>
      <c r="C21" s="185"/>
      <c r="D21" s="185"/>
      <c r="E21" s="185"/>
      <c r="F21" s="185"/>
      <c r="G21" s="185"/>
      <c r="H21" s="186"/>
      <c r="I21" s="187">
        <f>I8</f>
        <v>620951.656491346</v>
      </c>
      <c r="J21" s="187">
        <f>J8</f>
        <v>1820131.45365161</v>
      </c>
      <c r="K21" s="187">
        <f>K8</f>
        <v>2149992.71805619</v>
      </c>
      <c r="L21" s="187">
        <f>L8</f>
        <v>3065159.27170823</v>
      </c>
      <c r="M21" s="187">
        <f>M8</f>
        <v>825571.820092624</v>
      </c>
    </row>
    <row r="22" spans="1:13">
      <c r="A22" s="184" t="s">
        <v>148</v>
      </c>
      <c r="B22" s="185"/>
      <c r="C22" s="185"/>
      <c r="D22" s="185"/>
      <c r="E22" s="185"/>
      <c r="F22" s="185"/>
      <c r="G22" s="185"/>
      <c r="H22" s="186"/>
      <c r="I22" s="188">
        <f>I20</f>
        <v>0.0752432020527907</v>
      </c>
      <c r="J22" s="188">
        <f t="shared" ref="J22:M23" si="5">J20+I22</f>
        <v>0.295795828490073</v>
      </c>
      <c r="K22" s="188">
        <f t="shared" si="5"/>
        <v>0.556319066983094</v>
      </c>
      <c r="L22" s="188">
        <f t="shared" si="5"/>
        <v>0.927736706334123</v>
      </c>
      <c r="M22" s="188">
        <f t="shared" si="5"/>
        <v>1.02777455407789</v>
      </c>
    </row>
    <row r="23" spans="1:13">
      <c r="A23" s="184" t="s">
        <v>149</v>
      </c>
      <c r="B23" s="185"/>
      <c r="C23" s="185"/>
      <c r="D23" s="185"/>
      <c r="E23" s="185"/>
      <c r="F23" s="185"/>
      <c r="G23" s="185"/>
      <c r="H23" s="186"/>
      <c r="I23" s="187">
        <f>I8</f>
        <v>620951.656491346</v>
      </c>
      <c r="J23" s="187">
        <f t="shared" si="5"/>
        <v>2441083.11014295</v>
      </c>
      <c r="K23" s="187">
        <f t="shared" si="5"/>
        <v>4591075.82819915</v>
      </c>
      <c r="L23" s="187">
        <f t="shared" si="5"/>
        <v>7656235.09990738</v>
      </c>
      <c r="M23" s="187">
        <f t="shared" si="5"/>
        <v>8481806.92</v>
      </c>
    </row>
    <row r="24" spans="1:13">
      <c r="G24"/>
      <c r="H24"/>
    </row>
  </sheetData>
  <mergeCells count="29">
    <mergeCell ref="A2:M2"/>
    <mergeCell ref="D3:K3"/>
    <mergeCell ref="D4:K4"/>
    <mergeCell ref="L5:M5"/>
    <mergeCell ref="L6:M6"/>
    <mergeCell ref="G7:H7"/>
    <mergeCell ref="A20:H20"/>
    <mergeCell ref="A21:H21"/>
    <mergeCell ref="A22:H22"/>
    <mergeCell ref="A23:H23"/>
    <mergeCell ref="A10:A11"/>
    <mergeCell ref="A12:A13"/>
    <mergeCell ref="A14:A15"/>
    <mergeCell ref="A16:A17"/>
    <mergeCell ref="A18:A19"/>
    <mergeCell ref="B10:F11"/>
    <mergeCell ref="G10:H11"/>
    <mergeCell ref="B14:F15"/>
    <mergeCell ref="G14:H15"/>
    <mergeCell ref="B12:F13"/>
    <mergeCell ref="G12:H13"/>
    <mergeCell ref="G16:H17"/>
    <mergeCell ref="B16:F17"/>
    <mergeCell ref="B18:F19"/>
    <mergeCell ref="G18:H19"/>
    <mergeCell ref="A8:F9"/>
    <mergeCell ref="G8:H9"/>
    <mergeCell ref="A3:C7"/>
    <mergeCell ref="D5:K6"/>
  </mergeCells>
  <pageMargins left="0.511811023622047" right="0.511811023622047" top="0.78740157480315" bottom="0.78740157480315" header="0.31496062992126" footer="0.31496062992126"/>
  <pageSetup paperSize="9" scale="64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view="pageBreakPreview" zoomScale="85" zoomScaleNormal="115" workbookViewId="0">
      <selection activeCell="G12" sqref="G12"/>
    </sheetView>
  </sheetViews>
  <sheetFormatPr defaultColWidth="9" defaultRowHeight="14.4"/>
  <cols>
    <col min="1" max="1" width="32.896" customWidth="1"/>
    <col min="2" max="2" width="13.096" customWidth="1"/>
    <col min="4" max="4" width="10.096" customWidth="1"/>
    <col min="5" max="5" width="13.296" customWidth="1"/>
    <col min="6" max="6" width="8.896" customWidth="1"/>
    <col min="8" max="8" width="14.4" customWidth="1"/>
  </cols>
  <sheetData>
    <row r="1" spans="1:9">
      <c r="A1" s="83"/>
      <c r="B1" s="84"/>
      <c r="C1" s="85"/>
      <c r="D1" s="86"/>
      <c r="E1" s="84"/>
      <c r="F1" s="87"/>
      <c r="G1" s="88"/>
      <c r="H1" s="88"/>
    </row>
    <row r="2" spans="1:9">
      <c r="A2" s="89" t="s">
        <v>150</v>
      </c>
      <c r="B2" s="90"/>
      <c r="C2" s="90"/>
      <c r="D2" s="90"/>
      <c r="E2" s="90"/>
      <c r="F2" s="90"/>
      <c r="G2" s="90"/>
      <c r="H2" s="91"/>
    </row>
    <row r="3" spans="1:9">
      <c r="A3" s="92"/>
      <c r="B3" s="93"/>
      <c r="D3" s="94"/>
      <c r="E3" s="95" t="s">
        <v>133</v>
      </c>
      <c r="F3" s="96"/>
      <c r="G3" s="93"/>
      <c r="H3" s="97" t="s">
        <v>134</v>
      </c>
    </row>
    <row r="4" spans="1:9">
      <c r="A4" s="98"/>
      <c r="B4" s="99"/>
      <c r="D4" s="100"/>
      <c r="E4" s="101" t="s">
        <v>151</v>
      </c>
      <c r="F4" s="102"/>
      <c r="G4" s="103"/>
      <c r="H4" s="104">
        <v>1</v>
      </c>
    </row>
    <row r="5" spans="1:9">
      <c r="A5" s="98"/>
      <c r="B5" s="99"/>
      <c r="C5" s="105" t="str">
        <f>MEMORIAL!A5</f>
        <v>Obra/Projeto: PAVIMENTAÇÃO DE VIAS URBANAS NOS BAIRROS HELIOLÂNDIA E PORTELINHA, COM EXTENSÃO DE 5.825 M, NO MUNICÍPIO DE CASTANHAL/PA.</v>
      </c>
      <c r="D5" s="106"/>
      <c r="E5" s="106"/>
      <c r="F5" s="106"/>
      <c r="G5" s="107"/>
      <c r="H5" s="97" t="s">
        <v>137</v>
      </c>
    </row>
    <row r="6" ht="35.7" customHeight="1" spans="1:9">
      <c r="A6" s="108"/>
      <c r="B6" s="103"/>
      <c r="C6" s="109"/>
      <c r="D6" s="110"/>
      <c r="E6" s="110"/>
      <c r="F6" s="110"/>
      <c r="G6" s="111"/>
      <c r="H6" s="112">
        <v>46153</v>
      </c>
    </row>
    <row r="7" ht="21.3" customHeight="1" spans="1:9">
      <c r="A7" s="83"/>
      <c r="B7" s="84"/>
      <c r="C7" s="85"/>
      <c r="D7" s="86"/>
      <c r="E7" s="84"/>
      <c r="F7" s="87"/>
      <c r="G7" s="88"/>
      <c r="H7" s="88"/>
    </row>
    <row r="8" spans="1:9">
      <c r="A8" s="113" t="s">
        <v>152</v>
      </c>
      <c r="B8" s="114"/>
      <c r="C8" s="114"/>
      <c r="D8" s="115"/>
      <c r="E8" s="116" t="s">
        <v>153</v>
      </c>
      <c r="F8" s="116"/>
      <c r="G8" s="116"/>
      <c r="H8" s="117" t="s">
        <v>154</v>
      </c>
      <c r="I8" s="118"/>
    </row>
    <row r="9" spans="1:9">
      <c r="A9" s="119"/>
      <c r="B9" s="120"/>
      <c r="C9" s="120"/>
      <c r="D9" s="121"/>
      <c r="E9" s="122" t="s">
        <v>155</v>
      </c>
      <c r="F9" s="116" t="s">
        <v>156</v>
      </c>
      <c r="G9" s="123" t="s">
        <v>157</v>
      </c>
      <c r="H9" s="117"/>
      <c r="I9" s="118"/>
    </row>
    <row r="10" spans="1:9">
      <c r="A10" s="124" t="s">
        <v>158</v>
      </c>
      <c r="B10" s="125"/>
      <c r="C10" s="125"/>
      <c r="D10" s="126"/>
      <c r="E10" s="127">
        <v>0.038</v>
      </c>
      <c r="F10" s="127">
        <v>0.038</v>
      </c>
      <c r="G10" s="128">
        <v>0.0467</v>
      </c>
      <c r="H10" s="129">
        <v>0.0431</v>
      </c>
      <c r="I10" s="118" t="s">
        <v>159</v>
      </c>
    </row>
    <row r="11" spans="1:9">
      <c r="A11" s="124" t="s">
        <v>160</v>
      </c>
      <c r="B11" s="125"/>
      <c r="C11" s="125"/>
      <c r="D11" s="126"/>
      <c r="E11" s="128">
        <v>0.0028</v>
      </c>
      <c r="F11" s="127">
        <v>0.0049</v>
      </c>
      <c r="G11" s="128">
        <v>0.0074</v>
      </c>
      <c r="H11" s="129">
        <v>0.0074</v>
      </c>
      <c r="I11" s="118" t="s">
        <v>161</v>
      </c>
    </row>
    <row r="12" spans="1:9">
      <c r="A12" s="124" t="s">
        <v>162</v>
      </c>
      <c r="B12" s="125"/>
      <c r="C12" s="125"/>
      <c r="D12" s="126"/>
      <c r="E12" s="128">
        <v>0.005</v>
      </c>
      <c r="F12" s="127">
        <v>0.005</v>
      </c>
      <c r="G12" s="128">
        <v>0.0097</v>
      </c>
      <c r="H12" s="129">
        <v>0.0097</v>
      </c>
      <c r="I12" s="118" t="s">
        <v>163</v>
      </c>
    </row>
    <row r="13" spans="1:9">
      <c r="A13" s="124" t="s">
        <v>164</v>
      </c>
      <c r="B13" s="125"/>
      <c r="C13" s="125"/>
      <c r="D13" s="126"/>
      <c r="E13" s="127">
        <v>0.0094</v>
      </c>
      <c r="F13" s="127">
        <v>0.0099</v>
      </c>
      <c r="G13" s="127">
        <v>0.0121</v>
      </c>
      <c r="H13" s="129">
        <v>0.0099</v>
      </c>
      <c r="I13" s="118" t="s">
        <v>165</v>
      </c>
    </row>
    <row r="14" spans="1:9">
      <c r="A14" s="124" t="s">
        <v>166</v>
      </c>
      <c r="B14" s="125"/>
      <c r="C14" s="125"/>
      <c r="D14" s="126"/>
      <c r="E14" s="128">
        <v>0.0674</v>
      </c>
      <c r="F14" s="127">
        <v>0.0804</v>
      </c>
      <c r="G14" s="128">
        <v>0.0869</v>
      </c>
      <c r="H14" s="129">
        <v>0.0869</v>
      </c>
      <c r="I14" s="118" t="s">
        <v>167</v>
      </c>
    </row>
    <row r="15" spans="1:9">
      <c r="A15" s="124" t="s">
        <v>168</v>
      </c>
      <c r="B15" s="125"/>
      <c r="C15" s="125"/>
      <c r="D15" s="126"/>
      <c r="E15" s="128">
        <v>0.03</v>
      </c>
      <c r="F15" s="127">
        <v>0.03</v>
      </c>
      <c r="G15" s="128">
        <v>0.03</v>
      </c>
      <c r="H15" s="129">
        <v>0.03</v>
      </c>
      <c r="I15" s="118" t="s">
        <v>169</v>
      </c>
    </row>
    <row r="16" spans="1:9">
      <c r="A16" s="124" t="s">
        <v>170</v>
      </c>
      <c r="B16" s="125"/>
      <c r="C16" s="125"/>
      <c r="D16" s="126"/>
      <c r="E16" s="127">
        <v>0</v>
      </c>
      <c r="F16" s="127">
        <v>0.025</v>
      </c>
      <c r="G16" s="127">
        <v>0.05</v>
      </c>
      <c r="H16" s="129">
        <v>0.025</v>
      </c>
      <c r="I16" s="118" t="s">
        <v>171</v>
      </c>
    </row>
    <row r="17" spans="1:10">
      <c r="A17" s="124" t="s">
        <v>172</v>
      </c>
      <c r="B17" s="125"/>
      <c r="C17" s="125"/>
      <c r="D17" s="126"/>
      <c r="E17" s="128">
        <v>0</v>
      </c>
      <c r="F17" s="127">
        <v>0.02</v>
      </c>
      <c r="G17" s="128">
        <v>0.02</v>
      </c>
      <c r="H17" s="129">
        <v>0.02</v>
      </c>
      <c r="I17" s="118" t="s">
        <v>173</v>
      </c>
    </row>
    <row r="18" spans="1:10">
      <c r="A18" s="130" t="s">
        <v>82</v>
      </c>
      <c r="B18" s="131"/>
      <c r="C18" s="131"/>
      <c r="D18" s="132"/>
      <c r="E18" s="127">
        <f t="shared" ref="E18:H18" si="0">ROUND((((1+E10+E11+E12)*(1+E13)*(1+E14))/(1-E15-E16-E17))-1,4)</f>
        <v>0.1616</v>
      </c>
      <c r="F18" s="127">
        <f t="shared" si="0"/>
        <v>0.2361</v>
      </c>
      <c r="G18" s="127">
        <f t="shared" si="0"/>
        <v>0.3003</v>
      </c>
      <c r="H18" s="133">
        <f t="shared" si="0"/>
        <v>0.2581</v>
      </c>
      <c r="I18" s="118"/>
      <c r="J18" s="134"/>
    </row>
    <row r="19" spans="1:10">
      <c r="A19" s="86"/>
      <c r="B19" s="86"/>
      <c r="C19" s="86"/>
      <c r="D19" s="86"/>
      <c r="E19" s="86"/>
      <c r="F19" s="86"/>
      <c r="G19" s="86"/>
      <c r="H19" s="86"/>
    </row>
    <row r="20" spans="1:10">
      <c r="A20" s="86"/>
      <c r="B20" s="86"/>
      <c r="C20" s="86"/>
      <c r="E20" s="86"/>
      <c r="F20" s="86"/>
      <c r="G20" s="86"/>
      <c r="H20" s="88"/>
      <c r="I20" s="86"/>
    </row>
    <row r="21" spans="1:10">
      <c r="A21" s="86"/>
      <c r="B21" s="86"/>
      <c r="C21" s="86"/>
      <c r="D21" s="86"/>
      <c r="E21" s="86"/>
      <c r="F21" s="86"/>
      <c r="G21" s="86"/>
      <c r="H21" s="86"/>
      <c r="I21" s="86"/>
    </row>
    <row r="22" spans="1:10">
      <c r="A22" s="86"/>
      <c r="B22" s="86"/>
      <c r="C22" s="86"/>
      <c r="D22" s="86"/>
      <c r="E22" s="86"/>
      <c r="F22" s="86"/>
      <c r="G22" s="86"/>
      <c r="H22" s="86"/>
      <c r="I22" s="86"/>
    </row>
  </sheetData>
  <mergeCells count="14">
    <mergeCell ref="A2:H2"/>
    <mergeCell ref="E8:G8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H8:H9"/>
    <mergeCell ref="C5:G6"/>
    <mergeCell ref="A8:D9"/>
  </mergeCells>
  <conditionalFormatting sqref="H18">
    <cfRule type="cellIs" dxfId="0" priority="1" operator="lessThan">
      <formula>$E$18</formula>
    </cfRule>
    <cfRule type="cellIs" dxfId="0" priority="2" operator="greaterThan">
      <formula>$G$18</formula>
    </cfRule>
  </conditionalFormatting>
  <conditionalFormatting sqref="H10:H17">
    <cfRule type="cellIs" dxfId="0" priority="3" operator="lessThan">
      <formula>$E$11</formula>
    </cfRule>
    <cfRule type="cellIs" dxfId="0" priority="4" operator="greaterThan">
      <formula>$G$11</formula>
    </cfRule>
  </conditionalFormatting>
  <pageMargins left="1.18110236220472" right="0.511811023622047" top="0.78740157480315" bottom="0.78740157480315" header="0.31496062992126" footer="0.31496062992126"/>
  <pageSetup paperSize="9" scale="91" orientation="landscape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8"/>
  <sheetViews>
    <sheetView view="pageBreakPreview" zoomScale="60" zoomScaleNormal="70" workbookViewId="0">
      <selection activeCell="A20" sqref="$A20:$XFD21"/>
    </sheetView>
  </sheetViews>
  <sheetFormatPr defaultColWidth="9" defaultRowHeight="14.4"/>
  <cols>
    <col min="2" max="2" width="19.4" customWidth="1"/>
    <col min="3" max="3" width="6" customWidth="1"/>
    <col min="4" max="4" width="16.4" customWidth="1"/>
    <col min="5" max="5" width="17.2" customWidth="1"/>
    <col min="6" max="6" width="5" customWidth="1"/>
    <col min="7" max="7" width="18.896" customWidth="1"/>
    <col min="8" max="8" width="16.2" customWidth="1"/>
    <col min="9" max="9" width="23.8" customWidth="1"/>
    <col min="10" max="10" width="19.6" customWidth="1"/>
    <col min="11" max="11" width="11.2" customWidth="1"/>
    <col min="13" max="13" width="12.6" customWidth="1"/>
  </cols>
  <sheetData>
    <row r="1" ht="25" spans="1:13">
      <c r="A1" s="39"/>
      <c r="C1" s="40"/>
      <c r="D1" s="40"/>
      <c r="F1" s="41"/>
      <c r="G1" s="41" t="s">
        <v>174</v>
      </c>
      <c r="H1" s="41"/>
      <c r="I1" s="40"/>
      <c r="J1" s="40"/>
      <c r="K1" s="40"/>
      <c r="L1" s="40"/>
      <c r="M1" s="42"/>
    </row>
    <row r="2" ht="25" spans="1:13">
      <c r="A2" s="39"/>
      <c r="B2" s="43"/>
      <c r="C2" s="40"/>
      <c r="D2" s="40"/>
      <c r="F2" s="41"/>
      <c r="G2" s="41" t="s">
        <v>175</v>
      </c>
      <c r="H2" s="41"/>
      <c r="I2" s="40"/>
      <c r="J2" s="40"/>
      <c r="K2" s="40"/>
      <c r="L2" s="40"/>
      <c r="M2" s="42"/>
    </row>
    <row r="3" spans="1:13">
      <c r="A3" s="44"/>
      <c r="B3" s="45"/>
      <c r="C3" s="45"/>
      <c r="D3" s="45"/>
      <c r="E3" s="45"/>
      <c r="F3" s="45"/>
      <c r="G3" s="45"/>
      <c r="H3" s="46"/>
      <c r="I3" s="46"/>
      <c r="J3" s="46"/>
      <c r="K3" s="46"/>
      <c r="L3" s="46"/>
      <c r="M3" s="47"/>
    </row>
    <row r="4" spans="1:13">
      <c r="A4" s="44"/>
      <c r="B4" s="45"/>
      <c r="C4" s="45"/>
      <c r="D4" s="45"/>
      <c r="E4" s="45"/>
      <c r="F4" s="45"/>
      <c r="G4" s="45"/>
      <c r="H4" s="46"/>
      <c r="I4" s="46"/>
      <c r="J4" s="46"/>
      <c r="K4" s="46"/>
      <c r="L4" s="46"/>
      <c r="M4" s="47"/>
    </row>
    <row r="5" spans="1:13">
      <c r="A5" s="48"/>
      <c r="B5" s="46"/>
      <c r="C5" s="46"/>
      <c r="D5" s="46"/>
      <c r="E5" s="46"/>
      <c r="F5" s="46"/>
      <c r="G5" s="46"/>
      <c r="H5" s="49"/>
      <c r="I5" s="49"/>
      <c r="J5" s="49"/>
      <c r="K5" s="49"/>
      <c r="L5" s="49"/>
      <c r="M5" s="50"/>
    </row>
    <row r="6" spans="1:13">
      <c r="A6" s="48"/>
      <c r="B6" s="46"/>
      <c r="C6" s="46"/>
      <c r="D6" s="46"/>
      <c r="E6" s="46"/>
      <c r="F6" s="46"/>
      <c r="G6" s="46"/>
      <c r="H6" s="49"/>
      <c r="I6" s="49"/>
      <c r="J6" s="49"/>
      <c r="K6" s="49"/>
      <c r="L6" s="49"/>
      <c r="M6" s="50"/>
    </row>
    <row r="7" spans="1:13">
      <c r="A7" s="51"/>
      <c r="B7" s="52"/>
      <c r="C7" s="52"/>
      <c r="D7" s="52"/>
      <c r="E7" s="52"/>
      <c r="F7" s="52"/>
      <c r="G7" s="52"/>
      <c r="H7" s="53"/>
      <c r="I7" s="53"/>
      <c r="J7" s="53"/>
      <c r="K7" s="53"/>
      <c r="L7" s="53"/>
      <c r="M7" s="54"/>
    </row>
    <row r="8" spans="1:13">
      <c r="A8" s="51"/>
      <c r="B8" s="55"/>
      <c r="C8" s="55"/>
      <c r="D8" s="55"/>
      <c r="E8" s="55"/>
      <c r="F8" s="55"/>
      <c r="G8" s="55"/>
      <c r="H8" s="53"/>
      <c r="I8" s="53"/>
      <c r="J8" s="53"/>
      <c r="K8" s="53"/>
      <c r="L8" s="53"/>
      <c r="M8" s="54"/>
    </row>
    <row r="9" spans="1:13">
      <c r="A9" s="51"/>
      <c r="B9" s="56"/>
      <c r="C9" s="56"/>
      <c r="D9" s="56"/>
      <c r="E9" s="56"/>
      <c r="F9" s="56"/>
      <c r="G9" s="56"/>
      <c r="H9" s="56"/>
      <c r="I9" s="57"/>
      <c r="J9" s="57"/>
      <c r="K9" s="57"/>
      <c r="L9" s="57"/>
      <c r="M9" s="58"/>
    </row>
    <row r="10" spans="1:13">
      <c r="A10" s="51"/>
      <c r="B10" s="56"/>
      <c r="C10" s="56"/>
      <c r="D10" s="56"/>
      <c r="E10" s="56"/>
      <c r="F10" s="56"/>
      <c r="G10" s="56"/>
      <c r="H10" s="56"/>
      <c r="I10" s="57"/>
      <c r="J10" s="57"/>
      <c r="K10" s="57"/>
      <c r="L10" s="57"/>
      <c r="M10" s="58"/>
    </row>
    <row r="11" spans="1:13">
      <c r="A11" s="51"/>
      <c r="B11" s="56"/>
      <c r="C11" s="56"/>
      <c r="D11" s="56"/>
      <c r="E11" s="56"/>
      <c r="F11" s="56"/>
      <c r="G11" s="56"/>
      <c r="H11" s="56"/>
      <c r="I11" s="57"/>
      <c r="J11" s="57"/>
      <c r="K11" s="57"/>
      <c r="L11" s="57"/>
      <c r="M11" s="58"/>
    </row>
    <row r="12" spans="1:13">
      <c r="A12" s="51"/>
      <c r="B12" s="56"/>
      <c r="C12" s="56"/>
      <c r="D12" s="56"/>
      <c r="E12" s="56"/>
      <c r="F12" s="56"/>
      <c r="G12" s="56"/>
      <c r="H12" s="56"/>
      <c r="I12" s="57"/>
      <c r="J12" s="57"/>
      <c r="K12" s="57"/>
      <c r="L12" s="57"/>
      <c r="M12" s="58"/>
    </row>
    <row r="13" spans="1:13">
      <c r="A13" s="51"/>
      <c r="B13" s="56"/>
      <c r="C13" s="56"/>
      <c r="D13" s="56"/>
      <c r="E13" s="56"/>
      <c r="F13" s="56"/>
      <c r="G13" s="56"/>
      <c r="H13" s="56"/>
      <c r="I13" s="57"/>
      <c r="J13" s="57"/>
      <c r="K13" s="57"/>
      <c r="L13" s="57"/>
      <c r="M13" s="58"/>
    </row>
    <row r="14" spans="1:13">
      <c r="A14" s="51"/>
      <c r="B14" s="56"/>
      <c r="C14" s="56"/>
      <c r="D14" s="56"/>
      <c r="E14" s="56"/>
      <c r="F14" s="56"/>
      <c r="G14" s="56"/>
      <c r="H14" s="56"/>
      <c r="I14" s="57"/>
      <c r="J14" s="57"/>
      <c r="K14" s="57"/>
      <c r="L14" s="57"/>
      <c r="M14" s="58"/>
    </row>
    <row r="15" spans="1:13">
      <c r="A15" s="51"/>
      <c r="B15" s="56"/>
      <c r="C15" s="56"/>
      <c r="D15" s="56"/>
      <c r="E15" s="56"/>
      <c r="F15" s="56"/>
      <c r="G15" s="56"/>
      <c r="H15" s="56"/>
      <c r="I15" s="57"/>
      <c r="J15" s="57"/>
      <c r="K15" s="57"/>
      <c r="L15" s="57"/>
      <c r="M15" s="58"/>
    </row>
    <row r="16" spans="1:13">
      <c r="A16" s="51"/>
      <c r="B16" s="56"/>
      <c r="C16" s="56"/>
      <c r="D16" s="56"/>
      <c r="E16" s="56"/>
      <c r="F16" s="56"/>
      <c r="G16" s="56"/>
      <c r="H16" s="56"/>
      <c r="I16" s="57"/>
      <c r="J16" s="57"/>
      <c r="K16" s="57"/>
      <c r="L16" s="57"/>
      <c r="M16" s="58"/>
    </row>
    <row r="17" spans="1:13">
      <c r="A17" s="51"/>
      <c r="B17" s="56"/>
      <c r="C17" s="56"/>
      <c r="D17" s="56"/>
      <c r="E17" s="56"/>
      <c r="F17" s="56"/>
      <c r="G17" s="56"/>
      <c r="H17" s="56"/>
      <c r="I17" s="57"/>
      <c r="J17" s="57"/>
      <c r="K17" s="57"/>
      <c r="L17" s="57"/>
      <c r="M17" s="58"/>
    </row>
    <row r="18" spans="1:13">
      <c r="A18" s="51"/>
      <c r="B18" s="56"/>
      <c r="C18" s="56"/>
      <c r="D18" s="56"/>
      <c r="E18" s="56"/>
      <c r="F18" s="56"/>
      <c r="G18" s="56"/>
      <c r="H18" s="56"/>
      <c r="I18" s="57"/>
      <c r="J18" s="57"/>
      <c r="K18" s="57"/>
      <c r="L18" s="57"/>
      <c r="M18" s="58"/>
    </row>
    <row r="19" spans="1:13">
      <c r="A19" s="51"/>
      <c r="B19" s="56"/>
      <c r="C19" s="56"/>
      <c r="D19" s="56"/>
      <c r="E19" s="56"/>
      <c r="F19" s="56"/>
      <c r="G19" s="56"/>
      <c r="H19" s="56"/>
      <c r="I19" s="57"/>
      <c r="J19" s="57"/>
      <c r="K19" s="57"/>
      <c r="L19" s="57"/>
      <c r="M19" s="58"/>
    </row>
    <row r="20" spans="1:13">
      <c r="A20" s="51"/>
      <c r="B20" s="56"/>
      <c r="C20" s="56"/>
      <c r="D20" s="56"/>
      <c r="E20" s="56"/>
      <c r="F20" s="56"/>
      <c r="G20" s="56"/>
      <c r="H20" s="56"/>
      <c r="I20" s="57"/>
      <c r="J20" s="57"/>
      <c r="K20" s="57"/>
      <c r="L20" s="57"/>
      <c r="M20" s="58"/>
    </row>
    <row r="21" spans="1:13">
      <c r="A21" s="51"/>
      <c r="B21" s="56"/>
      <c r="C21" s="56"/>
      <c r="D21" s="56"/>
      <c r="E21" s="56"/>
      <c r="F21" s="56"/>
      <c r="G21" s="56"/>
      <c r="H21" s="56"/>
      <c r="I21" s="57"/>
      <c r="J21" s="57"/>
      <c r="K21" s="57"/>
      <c r="L21" s="57"/>
      <c r="M21" s="58"/>
    </row>
    <row r="22" spans="1:13">
      <c r="A22" s="51"/>
      <c r="B22" s="56"/>
      <c r="C22" s="56"/>
      <c r="D22" s="56"/>
      <c r="E22" s="56"/>
      <c r="F22" s="56"/>
      <c r="G22" s="56"/>
      <c r="H22" s="56"/>
      <c r="I22" s="57"/>
      <c r="J22" s="57"/>
      <c r="K22" s="57"/>
      <c r="L22" s="57"/>
      <c r="M22" s="58"/>
    </row>
    <row r="23" spans="1:13">
      <c r="A23" s="51"/>
      <c r="B23" s="56"/>
      <c r="C23" s="56"/>
      <c r="D23" s="56"/>
      <c r="E23" s="56"/>
      <c r="F23" s="56"/>
      <c r="G23" s="56"/>
      <c r="H23" s="56"/>
      <c r="I23" s="57"/>
      <c r="J23" s="57"/>
      <c r="K23" s="57"/>
      <c r="L23" s="57"/>
      <c r="M23" s="58"/>
    </row>
    <row r="24" spans="1:13">
      <c r="A24" s="51"/>
      <c r="B24" s="56"/>
      <c r="C24" s="56"/>
      <c r="D24" s="56"/>
      <c r="E24" s="56"/>
      <c r="F24" s="56"/>
      <c r="G24" s="56"/>
      <c r="H24" s="56"/>
      <c r="I24" s="57"/>
      <c r="J24" s="57"/>
      <c r="K24" s="57"/>
      <c r="L24" s="57"/>
      <c r="M24" s="58"/>
    </row>
    <row r="25" spans="1:13">
      <c r="A25" s="51"/>
      <c r="B25" s="56"/>
      <c r="C25" s="56"/>
      <c r="D25" s="56"/>
      <c r="E25" s="56"/>
      <c r="F25" s="56"/>
      <c r="G25" s="56"/>
      <c r="H25" s="56"/>
      <c r="I25" s="57"/>
      <c r="J25" s="57"/>
      <c r="K25" s="57"/>
      <c r="L25" s="57"/>
      <c r="M25" s="58"/>
    </row>
    <row r="26" spans="1:13">
      <c r="A26" s="51"/>
      <c r="B26" s="56"/>
      <c r="C26" s="56"/>
      <c r="D26" s="56"/>
      <c r="E26" s="56"/>
      <c r="F26" s="56"/>
      <c r="G26" s="56"/>
      <c r="H26" s="56"/>
      <c r="I26" s="57"/>
      <c r="J26" s="57"/>
      <c r="K26" s="57"/>
      <c r="L26" s="57"/>
      <c r="M26" s="58"/>
    </row>
    <row r="27" spans="1:13">
      <c r="A27" s="51"/>
      <c r="B27" s="56"/>
      <c r="C27" s="56"/>
      <c r="D27" s="56"/>
      <c r="E27" s="56"/>
      <c r="F27" s="56"/>
      <c r="G27" s="56"/>
      <c r="H27" s="56"/>
      <c r="I27" s="57"/>
      <c r="J27" s="57"/>
      <c r="K27" s="57"/>
      <c r="L27" s="57"/>
      <c r="M27" s="58"/>
    </row>
    <row r="28" spans="1:13">
      <c r="A28" s="51"/>
      <c r="B28" s="56"/>
      <c r="C28" s="56"/>
      <c r="D28" s="56"/>
      <c r="E28" s="56"/>
      <c r="F28" s="56"/>
      <c r="G28" s="56"/>
      <c r="H28" s="56"/>
      <c r="I28" s="57"/>
      <c r="J28" s="57"/>
      <c r="K28" s="57"/>
      <c r="L28" s="57"/>
      <c r="M28" s="58"/>
    </row>
    <row r="29" spans="1:13">
      <c r="A29" s="51"/>
      <c r="B29" s="56"/>
      <c r="C29" s="56"/>
      <c r="D29" s="56"/>
      <c r="E29" s="56"/>
      <c r="F29" s="56"/>
      <c r="G29" s="56"/>
      <c r="H29" s="56"/>
      <c r="I29" s="57"/>
      <c r="J29" s="57"/>
      <c r="K29" s="57"/>
      <c r="L29" s="57"/>
      <c r="M29" s="58"/>
    </row>
    <row r="30" spans="1:13">
      <c r="A30" s="51"/>
      <c r="B30" s="56"/>
      <c r="C30" s="56"/>
      <c r="D30" s="56"/>
      <c r="E30" s="56"/>
      <c r="F30" s="56"/>
      <c r="G30" s="56"/>
      <c r="H30" s="56"/>
      <c r="I30" s="57"/>
      <c r="J30" s="57"/>
      <c r="K30" s="57"/>
      <c r="L30" s="57"/>
      <c r="M30" s="58"/>
    </row>
    <row r="31" spans="1:13">
      <c r="A31" s="51"/>
      <c r="B31" s="56"/>
      <c r="C31" s="56"/>
      <c r="D31" s="56"/>
      <c r="E31" s="56"/>
      <c r="F31" s="56"/>
      <c r="G31" s="56"/>
      <c r="H31" s="56"/>
      <c r="I31" s="57"/>
      <c r="J31" s="57"/>
      <c r="K31" s="57"/>
      <c r="L31" s="57"/>
      <c r="M31" s="58"/>
    </row>
    <row r="32" spans="1:13">
      <c r="A32" s="51"/>
      <c r="B32" s="56"/>
      <c r="C32" s="56"/>
      <c r="D32" s="56"/>
      <c r="E32" s="56"/>
      <c r="F32" s="56"/>
      <c r="G32" s="56"/>
      <c r="H32" s="56"/>
      <c r="I32" s="57"/>
      <c r="J32" s="57"/>
      <c r="K32" s="57"/>
      <c r="L32" s="57"/>
      <c r="M32" s="58"/>
    </row>
    <row r="33" spans="1:13">
      <c r="A33" s="51"/>
      <c r="B33" s="56"/>
      <c r="C33" s="56"/>
      <c r="D33" s="56"/>
      <c r="E33" s="56"/>
      <c r="F33" s="56"/>
      <c r="G33" s="56"/>
      <c r="H33" s="56"/>
      <c r="I33" s="57"/>
      <c r="J33" s="57"/>
      <c r="K33" s="57"/>
      <c r="L33" s="57"/>
      <c r="M33" s="58"/>
    </row>
    <row r="34" spans="1:13">
      <c r="A34" s="51"/>
      <c r="B34" s="56"/>
      <c r="C34" s="56"/>
      <c r="D34" s="56"/>
      <c r="E34" s="56"/>
      <c r="F34" s="56"/>
      <c r="G34" s="56"/>
      <c r="H34" s="56"/>
      <c r="I34" s="57"/>
      <c r="J34" s="57"/>
      <c r="K34" s="57"/>
      <c r="L34" s="57"/>
      <c r="M34" s="58"/>
    </row>
    <row r="35" spans="1:13">
      <c r="A35" s="51"/>
      <c r="B35" s="56"/>
      <c r="C35" s="56"/>
      <c r="D35" s="56"/>
      <c r="E35" s="56"/>
      <c r="F35" s="56"/>
      <c r="G35" s="56"/>
      <c r="H35" s="56"/>
      <c r="I35" s="57"/>
      <c r="J35" s="57"/>
      <c r="K35" s="57"/>
      <c r="L35" s="57"/>
      <c r="M35" s="58"/>
    </row>
    <row r="36" spans="1:13">
      <c r="A36" s="51"/>
      <c r="B36" s="56"/>
      <c r="C36" s="56"/>
      <c r="D36" s="56"/>
      <c r="E36" s="56"/>
      <c r="F36" s="56"/>
      <c r="G36" s="56"/>
      <c r="H36" s="56"/>
      <c r="I36" s="57"/>
      <c r="J36" s="57"/>
      <c r="K36" s="57"/>
      <c r="L36" s="57"/>
      <c r="M36" s="58"/>
    </row>
    <row r="37" spans="1:13">
      <c r="A37" s="51"/>
      <c r="B37" s="56"/>
      <c r="C37" s="56"/>
      <c r="D37" s="56"/>
      <c r="E37" s="56"/>
      <c r="F37" s="56"/>
      <c r="G37" s="56"/>
      <c r="H37" s="56"/>
      <c r="I37" s="57"/>
      <c r="J37" s="57"/>
      <c r="K37" s="57"/>
      <c r="L37" s="57"/>
      <c r="M37" s="58"/>
    </row>
    <row r="38" spans="1:13">
      <c r="A38" s="51"/>
      <c r="B38" s="56"/>
      <c r="C38" s="56"/>
      <c r="D38" s="56"/>
      <c r="E38" s="56"/>
      <c r="F38" s="56"/>
      <c r="G38" s="56"/>
      <c r="H38" s="56"/>
      <c r="I38" s="57"/>
      <c r="J38" s="57"/>
      <c r="K38" s="57"/>
      <c r="L38" s="57"/>
      <c r="M38" s="58"/>
    </row>
    <row r="39" spans="1:13">
      <c r="A39" s="51"/>
      <c r="B39" s="56"/>
      <c r="C39" s="56"/>
      <c r="D39" s="56"/>
      <c r="E39" s="56"/>
      <c r="F39" s="56"/>
      <c r="G39" s="56"/>
      <c r="H39" s="56"/>
      <c r="I39" s="57"/>
      <c r="J39" s="57"/>
      <c r="K39" s="57"/>
      <c r="L39" s="57"/>
      <c r="M39" s="58"/>
    </row>
    <row r="40" spans="1:13">
      <c r="A40" s="51"/>
      <c r="B40" s="57"/>
      <c r="C40" s="57"/>
      <c r="D40" s="57"/>
      <c r="E40" s="57"/>
      <c r="F40" s="57"/>
      <c r="G40" s="57"/>
      <c r="H40" s="56"/>
      <c r="I40" s="57"/>
      <c r="J40" s="57"/>
      <c r="K40" s="57"/>
      <c r="L40" s="57"/>
      <c r="M40" s="58"/>
    </row>
    <row r="41" ht="15.65" customHeight="1" spans="1:13">
      <c r="A41" s="51"/>
      <c r="B41" s="57"/>
      <c r="C41" s="57"/>
      <c r="D41" s="57"/>
      <c r="E41" s="57"/>
      <c r="F41" s="57"/>
      <c r="G41" s="59" t="s">
        <v>176</v>
      </c>
      <c r="H41" s="56"/>
      <c r="I41" s="57"/>
      <c r="J41" s="57"/>
      <c r="K41" s="57"/>
      <c r="L41" s="57"/>
      <c r="M41" s="58"/>
    </row>
    <row r="42" spans="1:13">
      <c r="A42" s="51"/>
      <c r="B42" s="57"/>
      <c r="C42" s="57"/>
      <c r="D42" s="57"/>
      <c r="E42" s="57"/>
      <c r="F42" s="57"/>
      <c r="G42" s="57"/>
      <c r="H42" s="56"/>
      <c r="I42" s="57"/>
      <c r="J42" s="57"/>
      <c r="K42" s="57"/>
      <c r="L42" s="57"/>
      <c r="M42" s="58"/>
    </row>
    <row r="43" spans="1:13">
      <c r="A43" s="51"/>
      <c r="B43" s="57"/>
      <c r="C43" s="57"/>
      <c r="D43" s="57"/>
      <c r="E43" s="57"/>
      <c r="F43" s="57"/>
      <c r="G43" s="57"/>
      <c r="H43" s="56"/>
      <c r="I43" s="57"/>
      <c r="J43" s="57"/>
      <c r="K43" s="57"/>
      <c r="L43" s="57"/>
      <c r="M43" s="58"/>
    </row>
    <row r="44" spans="1:13">
      <c r="A44" s="51"/>
      <c r="B44" s="57"/>
      <c r="C44" s="57"/>
      <c r="D44" s="57"/>
      <c r="E44" s="57"/>
      <c r="F44" s="57"/>
      <c r="G44" s="57"/>
      <c r="H44" s="56"/>
      <c r="I44" s="57"/>
      <c r="J44" s="57"/>
      <c r="K44" s="57"/>
      <c r="L44" s="57"/>
      <c r="M44" s="58"/>
    </row>
    <row r="45" spans="1:13">
      <c r="A45" s="51"/>
      <c r="B45" s="57"/>
      <c r="C45" s="57"/>
      <c r="D45" s="57"/>
      <c r="E45" s="57"/>
      <c r="F45" s="57"/>
      <c r="G45" s="57"/>
      <c r="H45" s="56"/>
      <c r="I45" s="57"/>
      <c r="J45" s="57"/>
      <c r="K45" s="57"/>
      <c r="L45" s="57"/>
      <c r="M45" s="58"/>
    </row>
    <row r="46" spans="1:13">
      <c r="A46" s="51"/>
      <c r="B46" s="57"/>
      <c r="C46" s="57"/>
      <c r="D46" s="57"/>
      <c r="E46" s="57"/>
      <c r="F46" s="57"/>
      <c r="G46" s="57"/>
      <c r="H46" s="56"/>
      <c r="I46" s="57"/>
      <c r="J46" s="57"/>
      <c r="K46" s="57"/>
      <c r="L46" s="57"/>
      <c r="M46" s="58"/>
    </row>
    <row r="47" spans="1:13">
      <c r="A47" s="51"/>
      <c r="B47" s="57"/>
      <c r="C47" s="57"/>
      <c r="D47" s="57"/>
      <c r="E47" s="57"/>
      <c r="F47" s="57"/>
      <c r="G47" s="57"/>
      <c r="H47" s="56"/>
      <c r="I47" s="57"/>
      <c r="J47" s="57"/>
      <c r="K47" s="57"/>
      <c r="L47" s="57"/>
      <c r="M47" s="58"/>
    </row>
    <row r="48" spans="1:13">
      <c r="A48" s="51"/>
      <c r="B48" s="57"/>
      <c r="C48" s="57"/>
      <c r="D48" s="57"/>
      <c r="E48" s="57"/>
      <c r="F48" s="57"/>
      <c r="G48" s="57"/>
      <c r="H48" s="56"/>
      <c r="I48" s="57"/>
      <c r="J48" s="57"/>
      <c r="K48" s="57"/>
      <c r="L48" s="57"/>
      <c r="M48" s="58"/>
    </row>
    <row r="49" spans="1:13">
      <c r="A49" s="51"/>
      <c r="B49" s="57"/>
      <c r="C49" s="57"/>
      <c r="D49" s="57"/>
      <c r="E49" s="57"/>
      <c r="F49" s="57"/>
      <c r="G49" s="57"/>
      <c r="H49" s="56"/>
      <c r="I49" s="57"/>
      <c r="J49" s="57"/>
      <c r="K49" s="57"/>
      <c r="L49" s="57"/>
      <c r="M49" s="58"/>
    </row>
    <row r="50" spans="1:13">
      <c r="A50" s="51"/>
      <c r="B50" s="57"/>
      <c r="C50" s="57"/>
      <c r="D50" s="57"/>
      <c r="E50" s="57"/>
      <c r="F50" s="57"/>
      <c r="G50" s="57"/>
      <c r="H50" s="56"/>
      <c r="I50" s="57"/>
      <c r="J50" s="57"/>
      <c r="K50" s="57"/>
      <c r="L50" s="57"/>
      <c r="M50" s="58"/>
    </row>
    <row r="51" spans="1:13">
      <c r="A51" s="51"/>
      <c r="B51" s="57"/>
      <c r="C51" s="57"/>
      <c r="D51" s="57"/>
      <c r="E51" s="57"/>
      <c r="F51" s="57"/>
      <c r="G51" s="57"/>
      <c r="H51" s="56"/>
      <c r="I51" s="57"/>
      <c r="J51" s="57"/>
      <c r="K51" s="57"/>
      <c r="L51" s="57"/>
      <c r="M51" s="58"/>
    </row>
    <row r="52" spans="1:13">
      <c r="A52" s="51"/>
      <c r="B52" s="57"/>
      <c r="C52" s="57"/>
      <c r="D52" s="57"/>
      <c r="E52" s="57"/>
      <c r="F52" s="57"/>
      <c r="G52" s="57"/>
      <c r="H52" s="56"/>
      <c r="I52" s="57"/>
      <c r="J52" s="57"/>
      <c r="K52" s="57"/>
      <c r="L52" s="57"/>
      <c r="M52" s="58"/>
    </row>
    <row r="53" spans="1:13">
      <c r="A53" s="51"/>
      <c r="B53" s="57"/>
      <c r="C53" s="57"/>
      <c r="D53" s="57"/>
      <c r="E53" s="57"/>
      <c r="F53" s="57"/>
      <c r="G53" s="57"/>
      <c r="H53" s="56"/>
      <c r="I53" s="57"/>
      <c r="J53" s="57"/>
      <c r="K53" s="57"/>
      <c r="L53" s="57"/>
      <c r="M53" s="58"/>
    </row>
    <row r="54" spans="1:13">
      <c r="A54" s="51"/>
      <c r="B54" s="57"/>
      <c r="C54" s="57"/>
      <c r="D54" s="57"/>
      <c r="E54" s="57"/>
      <c r="F54" s="57"/>
      <c r="G54" s="57"/>
      <c r="H54" s="56"/>
      <c r="I54" s="57"/>
      <c r="J54" s="57"/>
      <c r="K54" s="57"/>
      <c r="L54" s="57"/>
      <c r="M54" s="58"/>
    </row>
    <row r="55" spans="1:13">
      <c r="A55" s="51"/>
      <c r="B55" s="57"/>
      <c r="C55" s="57"/>
      <c r="D55" s="57"/>
      <c r="E55" s="57"/>
      <c r="F55" s="57"/>
      <c r="G55" s="57"/>
      <c r="H55" s="56"/>
      <c r="I55" s="57"/>
      <c r="J55" s="57"/>
      <c r="K55" s="57"/>
      <c r="L55" s="57"/>
      <c r="M55" s="58"/>
    </row>
    <row r="56" spans="1:13">
      <c r="A56" s="51"/>
      <c r="B56" s="57"/>
      <c r="C56" s="57"/>
      <c r="D56" s="57"/>
      <c r="E56" s="57"/>
      <c r="F56" s="57"/>
      <c r="G56" s="57"/>
      <c r="H56" s="56"/>
      <c r="I56" s="57"/>
      <c r="J56" s="57"/>
      <c r="K56" s="57"/>
      <c r="L56" s="57"/>
      <c r="M56" s="58"/>
    </row>
    <row r="57" spans="1:13">
      <c r="A57" s="51"/>
      <c r="B57" s="57"/>
      <c r="C57" s="57"/>
      <c r="D57" s="57"/>
      <c r="E57" s="57"/>
      <c r="F57" s="57"/>
      <c r="G57" s="57"/>
      <c r="H57" s="56"/>
      <c r="I57" s="57"/>
      <c r="J57" s="57"/>
      <c r="K57" s="57"/>
      <c r="L57" s="57"/>
      <c r="M57" s="58"/>
    </row>
    <row r="58" spans="1:13">
      <c r="A58" s="51"/>
      <c r="B58" s="57"/>
      <c r="C58" s="57"/>
      <c r="D58" s="57"/>
      <c r="E58" s="57"/>
      <c r="F58" s="57"/>
      <c r="G58" s="57"/>
      <c r="H58" s="56"/>
      <c r="I58" s="57"/>
      <c r="J58" s="57"/>
      <c r="K58" s="57"/>
      <c r="L58" s="57"/>
      <c r="M58" s="58"/>
    </row>
    <row r="59" spans="1:13">
      <c r="A59" s="51"/>
      <c r="B59" s="57"/>
      <c r="C59" s="57"/>
      <c r="D59" s="57"/>
      <c r="E59" s="57"/>
      <c r="F59" s="57"/>
      <c r="G59" s="57"/>
      <c r="H59" s="56"/>
      <c r="I59" s="57"/>
      <c r="J59" s="57"/>
      <c r="K59" s="57"/>
      <c r="L59" s="57"/>
      <c r="M59" s="58"/>
    </row>
    <row r="60" spans="1:13">
      <c r="A60" s="51"/>
      <c r="B60" s="57"/>
      <c r="C60" s="57"/>
      <c r="D60" s="57"/>
      <c r="E60" s="57"/>
      <c r="F60" s="57"/>
      <c r="G60" s="57"/>
      <c r="H60" s="56"/>
      <c r="I60" s="57"/>
      <c r="J60" s="57"/>
      <c r="K60" s="57"/>
      <c r="L60" s="57"/>
      <c r="M60" s="58"/>
    </row>
    <row r="61" spans="1:13">
      <c r="A61" s="51"/>
      <c r="B61" s="57"/>
      <c r="C61" s="57"/>
      <c r="D61" s="57"/>
      <c r="E61" s="57"/>
      <c r="F61" s="57"/>
      <c r="G61" s="57"/>
      <c r="H61" s="56"/>
      <c r="I61" s="57"/>
      <c r="J61" s="57"/>
      <c r="K61" s="57"/>
      <c r="L61" s="57"/>
      <c r="M61" s="58"/>
    </row>
    <row r="62" spans="1:13">
      <c r="A62" s="51"/>
      <c r="B62" s="57"/>
      <c r="C62" s="57"/>
      <c r="D62" s="57"/>
      <c r="E62" s="57"/>
      <c r="F62" s="57"/>
      <c r="G62" s="57"/>
      <c r="H62" s="56"/>
      <c r="I62" s="57"/>
      <c r="J62" s="57"/>
      <c r="K62" s="57"/>
      <c r="L62" s="57"/>
      <c r="M62" s="58"/>
    </row>
    <row r="63" spans="1:13">
      <c r="A63" s="51"/>
      <c r="B63" s="57"/>
      <c r="C63" s="57"/>
      <c r="D63" s="57"/>
      <c r="E63" s="57"/>
      <c r="F63" s="57"/>
      <c r="G63" s="57"/>
      <c r="H63" s="56"/>
      <c r="I63" s="57"/>
      <c r="J63" s="57"/>
      <c r="K63" s="57"/>
      <c r="L63" s="57"/>
      <c r="M63" s="58"/>
    </row>
    <row r="64" spans="1:13">
      <c r="A64" s="51"/>
      <c r="B64" s="57"/>
      <c r="C64" s="57"/>
      <c r="D64" s="57"/>
      <c r="E64" s="57"/>
      <c r="F64" s="57"/>
      <c r="G64" s="57"/>
      <c r="H64" s="56"/>
      <c r="I64" s="57"/>
      <c r="J64" s="57"/>
      <c r="K64" s="57"/>
      <c r="L64" s="57"/>
      <c r="M64" s="58"/>
    </row>
    <row r="65" spans="1:13">
      <c r="A65" s="51"/>
      <c r="B65" s="57"/>
      <c r="C65" s="57"/>
      <c r="D65" s="57"/>
      <c r="E65" s="57"/>
      <c r="F65" s="57"/>
      <c r="G65" s="57"/>
      <c r="H65" s="56"/>
      <c r="I65" s="57"/>
      <c r="J65" s="57"/>
      <c r="K65" s="57"/>
      <c r="L65" s="57"/>
      <c r="M65" s="58"/>
    </row>
    <row r="66" spans="1:13">
      <c r="A66" s="51"/>
      <c r="B66" s="57"/>
      <c r="C66" s="57"/>
      <c r="D66" s="57"/>
      <c r="E66" s="57"/>
      <c r="F66" s="57"/>
      <c r="G66" s="57"/>
      <c r="H66" s="56"/>
      <c r="I66" s="57"/>
      <c r="J66" s="57"/>
      <c r="K66" s="57"/>
      <c r="L66" s="57"/>
      <c r="M66" s="58"/>
    </row>
    <row r="67" spans="1:13">
      <c r="A67" s="51"/>
      <c r="B67" s="57"/>
      <c r="C67" s="57"/>
      <c r="D67" s="57"/>
      <c r="E67" s="57"/>
      <c r="F67" s="57"/>
      <c r="G67" s="57"/>
      <c r="H67" s="56"/>
      <c r="I67" s="57"/>
      <c r="J67" s="57"/>
      <c r="K67" s="57"/>
      <c r="L67" s="57"/>
      <c r="M67" s="58"/>
    </row>
    <row r="68" spans="1:13">
      <c r="A68" s="51"/>
      <c r="B68" s="57"/>
      <c r="C68" s="57"/>
      <c r="D68" s="57"/>
      <c r="E68" s="57"/>
      <c r="F68" s="57"/>
      <c r="G68" s="57"/>
      <c r="H68" s="56"/>
      <c r="I68" s="57"/>
      <c r="J68" s="57"/>
      <c r="K68" s="57"/>
      <c r="L68" s="57"/>
      <c r="M68" s="58"/>
    </row>
    <row r="69" spans="1:13">
      <c r="A69" s="51"/>
      <c r="B69" s="57"/>
      <c r="C69" s="57"/>
      <c r="D69" s="57"/>
      <c r="E69" s="57"/>
      <c r="F69" s="57"/>
      <c r="G69" s="57"/>
      <c r="H69" s="56"/>
      <c r="I69" s="57"/>
      <c r="J69" s="57"/>
      <c r="K69" s="57"/>
      <c r="L69" s="57"/>
      <c r="M69" s="58"/>
    </row>
    <row r="70" spans="1:13">
      <c r="A70" s="51"/>
      <c r="B70" s="57"/>
      <c r="C70" s="57"/>
      <c r="D70" s="57"/>
      <c r="E70" s="57"/>
      <c r="F70" s="57"/>
      <c r="G70" s="57"/>
      <c r="H70" s="56"/>
      <c r="I70" s="57"/>
      <c r="J70" s="57"/>
      <c r="K70" s="57"/>
      <c r="L70" s="57"/>
      <c r="M70" s="58"/>
    </row>
    <row r="71" ht="20.7" customHeight="1" spans="1:13">
      <c r="A71" s="51"/>
      <c r="B71" s="57"/>
      <c r="C71" s="57"/>
      <c r="D71" s="57"/>
      <c r="E71" s="57"/>
      <c r="F71" s="57"/>
      <c r="G71" s="57"/>
      <c r="H71" s="56"/>
      <c r="I71" s="57"/>
      <c r="J71" s="57"/>
      <c r="K71" s="57"/>
      <c r="L71" s="57"/>
      <c r="M71" s="58"/>
    </row>
    <row r="72" spans="1:13">
      <c r="A72" s="60" t="s">
        <v>177</v>
      </c>
      <c r="B72" s="61" t="s">
        <v>178</v>
      </c>
      <c r="C72" s="61" t="s">
        <v>179</v>
      </c>
      <c r="D72" s="61"/>
      <c r="E72" s="61"/>
      <c r="F72" s="61" t="s">
        <v>180</v>
      </c>
      <c r="G72" s="61"/>
      <c r="H72" s="61"/>
      <c r="I72" s="62" t="s">
        <v>181</v>
      </c>
      <c r="J72" s="62"/>
      <c r="K72" s="61" t="s">
        <v>182</v>
      </c>
      <c r="L72" s="61"/>
      <c r="M72" s="63"/>
    </row>
    <row r="73" spans="1:13">
      <c r="A73" s="64"/>
      <c r="B73" s="65"/>
      <c r="C73" s="65"/>
      <c r="D73" s="66" t="s">
        <v>183</v>
      </c>
      <c r="E73" s="66" t="s">
        <v>184</v>
      </c>
      <c r="F73" s="66"/>
      <c r="G73" s="66" t="s">
        <v>183</v>
      </c>
      <c r="H73" s="66" t="s">
        <v>184</v>
      </c>
      <c r="I73" s="67"/>
      <c r="J73" s="67"/>
      <c r="K73" s="66" t="s">
        <v>185</v>
      </c>
      <c r="L73" s="66" t="s">
        <v>186</v>
      </c>
      <c r="M73" s="68" t="s">
        <v>187</v>
      </c>
    </row>
    <row r="74" ht="31.95" customHeight="1" spans="1:13">
      <c r="A74" s="69">
        <v>1</v>
      </c>
      <c r="B74" s="70" t="s">
        <v>188</v>
      </c>
      <c r="C74" s="71" t="s">
        <v>189</v>
      </c>
      <c r="D74" s="71">
        <v>179161.947</v>
      </c>
      <c r="E74" s="71">
        <v>9856431.811</v>
      </c>
      <c r="F74" s="71" t="s">
        <v>190</v>
      </c>
      <c r="G74" s="71">
        <v>179225.932</v>
      </c>
      <c r="H74" s="71">
        <v>9855736.221</v>
      </c>
      <c r="I74" s="71" t="s">
        <v>191</v>
      </c>
      <c r="J74" s="71"/>
      <c r="K74" s="72">
        <v>698</v>
      </c>
      <c r="L74" s="72">
        <v>6.5</v>
      </c>
      <c r="M74" s="73">
        <f t="shared" ref="M74" si="0">K74*L74</f>
        <v>4537</v>
      </c>
    </row>
    <row r="75" ht="36" customHeight="1" spans="1:13">
      <c r="A75" s="69">
        <v>2</v>
      </c>
      <c r="B75" s="70" t="s">
        <v>13</v>
      </c>
      <c r="C75" s="71" t="s">
        <v>190</v>
      </c>
      <c r="D75" s="71">
        <v>179095.911</v>
      </c>
      <c r="E75" s="71">
        <v>9856423.299</v>
      </c>
      <c r="F75" s="71" t="s">
        <v>192</v>
      </c>
      <c r="G75" s="71">
        <v>179183.178</v>
      </c>
      <c r="H75" s="71">
        <v>9855564.777</v>
      </c>
      <c r="I75" s="71" t="s">
        <v>193</v>
      </c>
      <c r="J75" s="71" t="s">
        <v>194</v>
      </c>
      <c r="K75" s="72">
        <v>862</v>
      </c>
      <c r="L75" s="72">
        <v>6</v>
      </c>
      <c r="M75" s="73">
        <f t="shared" ref="M75:M85" si="1">K75*L75</f>
        <v>5172</v>
      </c>
    </row>
    <row r="76" ht="36" customHeight="1" spans="1:13">
      <c r="A76" s="69">
        <v>3</v>
      </c>
      <c r="B76" s="70" t="s">
        <v>14</v>
      </c>
      <c r="C76" s="71" t="s">
        <v>192</v>
      </c>
      <c r="D76" s="71">
        <v>178984.324</v>
      </c>
      <c r="E76" s="71">
        <v>9855637.095</v>
      </c>
      <c r="F76" s="71" t="s">
        <v>195</v>
      </c>
      <c r="G76" s="71">
        <v>178929.095</v>
      </c>
      <c r="H76" s="71">
        <v>9856191.437</v>
      </c>
      <c r="I76" s="71" t="s">
        <v>196</v>
      </c>
      <c r="J76" s="71" t="s">
        <v>197</v>
      </c>
      <c r="K76" s="72">
        <v>540</v>
      </c>
      <c r="L76" s="72">
        <v>7</v>
      </c>
      <c r="M76" s="73">
        <f t="shared" si="1"/>
        <v>3780</v>
      </c>
    </row>
    <row r="77" ht="43.05" customHeight="1" spans="1:13">
      <c r="A77" s="69">
        <v>4</v>
      </c>
      <c r="B77" s="70" t="s">
        <v>15</v>
      </c>
      <c r="C77" s="71" t="s">
        <v>195</v>
      </c>
      <c r="D77" s="71">
        <v>178853.603</v>
      </c>
      <c r="E77" s="71">
        <v>9856183.582</v>
      </c>
      <c r="F77" s="71" t="s">
        <v>198</v>
      </c>
      <c r="G77" s="71">
        <v>179178.797</v>
      </c>
      <c r="H77" s="71">
        <v>9856215.001</v>
      </c>
      <c r="I77" s="71" t="s">
        <v>199</v>
      </c>
      <c r="J77" s="71" t="s">
        <v>188</v>
      </c>
      <c r="K77" s="72">
        <v>326</v>
      </c>
      <c r="L77" s="72">
        <v>7</v>
      </c>
      <c r="M77" s="73">
        <f t="shared" si="1"/>
        <v>2282</v>
      </c>
    </row>
    <row r="78" ht="30.05" spans="1:13">
      <c r="A78" s="69">
        <v>5</v>
      </c>
      <c r="B78" s="70" t="s">
        <v>16</v>
      </c>
      <c r="C78" s="71" t="s">
        <v>198</v>
      </c>
      <c r="D78" s="71">
        <v>178835.547</v>
      </c>
      <c r="E78" s="71">
        <v>9856323.363</v>
      </c>
      <c r="F78" s="71" t="s">
        <v>200</v>
      </c>
      <c r="G78" s="71">
        <v>179167.536</v>
      </c>
      <c r="H78" s="71">
        <v>9856353.603</v>
      </c>
      <c r="I78" s="71" t="s">
        <v>201</v>
      </c>
      <c r="J78" s="71" t="s">
        <v>188</v>
      </c>
      <c r="K78" s="72">
        <v>333</v>
      </c>
      <c r="L78" s="72">
        <v>6.5</v>
      </c>
      <c r="M78" s="73">
        <f t="shared" si="1"/>
        <v>2164.5</v>
      </c>
    </row>
    <row r="79" ht="41.95" customHeight="1" spans="1:13">
      <c r="A79" s="69">
        <v>6</v>
      </c>
      <c r="B79" s="70" t="s">
        <v>17</v>
      </c>
      <c r="C79" s="71" t="s">
        <v>200</v>
      </c>
      <c r="D79" s="71">
        <v>179067.504</v>
      </c>
      <c r="E79" s="71">
        <v>9856034.251</v>
      </c>
      <c r="F79" s="71" t="s">
        <v>202</v>
      </c>
      <c r="G79" s="71">
        <v>179198.09</v>
      </c>
      <c r="H79" s="71">
        <v>9856066.662</v>
      </c>
      <c r="I79" s="71" t="s">
        <v>203</v>
      </c>
      <c r="J79" s="71" t="s">
        <v>188</v>
      </c>
      <c r="K79" s="72">
        <v>407</v>
      </c>
      <c r="L79" s="72">
        <v>6.5</v>
      </c>
      <c r="M79" s="73">
        <f t="shared" si="1"/>
        <v>2645.5</v>
      </c>
    </row>
    <row r="80" ht="34" customHeight="1" spans="1:13">
      <c r="A80" s="69">
        <v>7</v>
      </c>
      <c r="B80" s="70" t="s">
        <v>18</v>
      </c>
      <c r="C80" s="71" t="s">
        <v>202</v>
      </c>
      <c r="D80" s="71">
        <v>178958.996</v>
      </c>
      <c r="E80" s="71">
        <v>9855920.491</v>
      </c>
      <c r="F80" s="71" t="s">
        <v>204</v>
      </c>
      <c r="G80" s="71">
        <v>179206.008</v>
      </c>
      <c r="H80" s="71">
        <v>9855933.689</v>
      </c>
      <c r="I80" s="71" t="s">
        <v>205</v>
      </c>
      <c r="J80" s="71" t="s">
        <v>188</v>
      </c>
      <c r="K80" s="72">
        <v>250</v>
      </c>
      <c r="L80" s="72">
        <v>6</v>
      </c>
      <c r="M80" s="73">
        <f t="shared" si="1"/>
        <v>1500</v>
      </c>
    </row>
    <row r="81" ht="30.05" spans="1:13">
      <c r="A81" s="69">
        <v>8</v>
      </c>
      <c r="B81" s="70" t="s">
        <v>19</v>
      </c>
      <c r="C81" s="71" t="s">
        <v>204</v>
      </c>
      <c r="D81" s="71">
        <v>179222.952</v>
      </c>
      <c r="E81" s="71">
        <v>9855794.2</v>
      </c>
      <c r="F81" s="71" t="s">
        <v>206</v>
      </c>
      <c r="G81" s="71">
        <v>178966.796</v>
      </c>
      <c r="H81" s="71">
        <v>9855803.088</v>
      </c>
      <c r="I81" s="71" t="s">
        <v>205</v>
      </c>
      <c r="J81" s="71" t="s">
        <v>188</v>
      </c>
      <c r="K81" s="72">
        <v>265</v>
      </c>
      <c r="L81" s="72">
        <v>5.5</v>
      </c>
      <c r="M81" s="73">
        <f t="shared" si="1"/>
        <v>1457.5</v>
      </c>
    </row>
    <row r="82" ht="39" customHeight="1" spans="1:13">
      <c r="A82" s="69">
        <v>9</v>
      </c>
      <c r="B82" s="70" t="s">
        <v>207</v>
      </c>
      <c r="C82" s="71" t="s">
        <v>206</v>
      </c>
      <c r="D82" s="71">
        <v>179104.195</v>
      </c>
      <c r="E82" s="71">
        <v>9855645.692</v>
      </c>
      <c r="F82" s="71" t="s">
        <v>208</v>
      </c>
      <c r="G82" s="71">
        <v>179033.774</v>
      </c>
      <c r="H82" s="71">
        <v>9856418.398</v>
      </c>
      <c r="I82" s="71" t="s">
        <v>193</v>
      </c>
      <c r="J82" s="71" t="s">
        <v>197</v>
      </c>
      <c r="K82" s="72">
        <v>775</v>
      </c>
      <c r="L82" s="72">
        <v>6.6</v>
      </c>
      <c r="M82" s="73">
        <f t="shared" si="1"/>
        <v>5115</v>
      </c>
    </row>
    <row r="83" ht="30.05" spans="1:13">
      <c r="A83" s="69">
        <v>10</v>
      </c>
      <c r="B83" s="70" t="s">
        <v>21</v>
      </c>
      <c r="C83" s="71" t="s">
        <v>208</v>
      </c>
      <c r="D83" s="71">
        <v>179225.132</v>
      </c>
      <c r="E83" s="71">
        <v>9855729.779</v>
      </c>
      <c r="F83" s="71" t="s">
        <v>209</v>
      </c>
      <c r="G83" s="71">
        <v>178980.991</v>
      </c>
      <c r="H83" s="71">
        <v>9855718.796</v>
      </c>
      <c r="I83" s="71" t="s">
        <v>210</v>
      </c>
      <c r="J83" s="71" t="s">
        <v>188</v>
      </c>
      <c r="K83" s="72">
        <v>244</v>
      </c>
      <c r="L83" s="72">
        <v>7</v>
      </c>
      <c r="M83" s="73">
        <f t="shared" si="1"/>
        <v>1708</v>
      </c>
    </row>
    <row r="84" ht="30.05" spans="1:13">
      <c r="A84" s="69">
        <v>11</v>
      </c>
      <c r="B84" s="70" t="s">
        <v>22</v>
      </c>
      <c r="C84" s="71" t="s">
        <v>209</v>
      </c>
      <c r="D84" s="71">
        <v>179029.805</v>
      </c>
      <c r="E84" s="71">
        <v>9856415.813</v>
      </c>
      <c r="F84" s="71" t="s">
        <v>211</v>
      </c>
      <c r="G84" s="71">
        <v>178832.965</v>
      </c>
      <c r="H84" s="71">
        <v>9856406.165</v>
      </c>
      <c r="I84" s="71" t="s">
        <v>203</v>
      </c>
      <c r="J84" s="71" t="s">
        <v>212</v>
      </c>
      <c r="K84" s="72">
        <v>197</v>
      </c>
      <c r="L84" s="72">
        <v>7</v>
      </c>
      <c r="M84" s="73">
        <f t="shared" si="1"/>
        <v>1379</v>
      </c>
    </row>
    <row r="85" ht="30.05" customHeight="1" spans="1:13">
      <c r="A85" s="69">
        <v>12</v>
      </c>
      <c r="B85" s="71" t="s">
        <v>213</v>
      </c>
      <c r="C85" s="71" t="s">
        <v>211</v>
      </c>
      <c r="D85" s="74">
        <v>178996.76</v>
      </c>
      <c r="E85" s="74">
        <v>9856142.113</v>
      </c>
      <c r="F85" s="71" t="s">
        <v>214</v>
      </c>
      <c r="G85" s="74">
        <v>179042.229</v>
      </c>
      <c r="H85" s="74">
        <v>9855641.135</v>
      </c>
      <c r="I85" s="71" t="s">
        <v>215</v>
      </c>
      <c r="J85" s="71"/>
      <c r="K85" s="72">
        <v>503</v>
      </c>
      <c r="L85" s="72">
        <v>6</v>
      </c>
      <c r="M85" s="73">
        <f t="shared" si="1"/>
        <v>3018</v>
      </c>
    </row>
    <row r="86" ht="30.05" hidden="1" customHeight="1" spans="1:13">
      <c r="A86" s="69">
        <v>13</v>
      </c>
      <c r="B86" s="75" t="s">
        <v>213</v>
      </c>
      <c r="C86" s="76"/>
      <c r="D86" s="76"/>
      <c r="E86" s="76"/>
      <c r="F86" s="76"/>
      <c r="G86" s="76"/>
      <c r="H86" s="76"/>
      <c r="I86" s="76"/>
      <c r="J86" s="76"/>
      <c r="K86" s="77"/>
      <c r="L86" s="77"/>
      <c r="M86" s="78"/>
    </row>
    <row r="87" ht="30.05" customHeight="1" spans="1:13">
      <c r="A87" s="69">
        <v>13</v>
      </c>
      <c r="B87" s="75" t="s">
        <v>216</v>
      </c>
      <c r="C87" s="76" t="s">
        <v>217</v>
      </c>
      <c r="D87" s="71">
        <v>176898.669</v>
      </c>
      <c r="E87" s="71">
        <v>9854525.062</v>
      </c>
      <c r="F87" s="71" t="s">
        <v>218</v>
      </c>
      <c r="G87" s="71">
        <v>176863.936</v>
      </c>
      <c r="H87" s="71">
        <v>9854953.088</v>
      </c>
      <c r="I87" s="76" t="s">
        <v>219</v>
      </c>
      <c r="J87" s="76" t="s">
        <v>220</v>
      </c>
      <c r="K87" s="77">
        <v>427</v>
      </c>
      <c r="L87" s="77">
        <v>7</v>
      </c>
      <c r="M87" s="78">
        <f>K87*L87</f>
        <v>2989</v>
      </c>
    </row>
    <row r="88" ht="15.75" spans="1:13">
      <c r="A88" s="79" t="s">
        <v>25</v>
      </c>
      <c r="B88" s="80"/>
      <c r="C88" s="80"/>
      <c r="D88" s="80"/>
      <c r="E88" s="80"/>
      <c r="F88" s="80"/>
      <c r="G88" s="80"/>
      <c r="H88" s="80"/>
      <c r="I88" s="80"/>
      <c r="J88" s="80"/>
      <c r="K88" s="81">
        <f>SUM(K74:K85)</f>
        <v>5400</v>
      </c>
      <c r="L88" s="81"/>
      <c r="M88" s="82">
        <f>SUM(M74:M87)</f>
        <v>37747.5</v>
      </c>
    </row>
  </sheetData>
  <mergeCells count="9">
    <mergeCell ref="G1:H1"/>
    <mergeCell ref="G2:H2"/>
    <mergeCell ref="C72:E72"/>
    <mergeCell ref="F72:H72"/>
    <mergeCell ref="K72:M72"/>
    <mergeCell ref="A88:J88"/>
    <mergeCell ref="A72:A73"/>
    <mergeCell ref="B72:B73"/>
    <mergeCell ref="I72:J73"/>
  </mergeCells>
  <pageMargins left="0.78740157480315" right="0.511811023622047" top="0.78740157480315" bottom="0.78740157480315" header="0.31496062992126" footer="0.31496062992126"/>
  <pageSetup paperSize="9" scale="43" orientation="portrait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0"/>
  <sheetViews>
    <sheetView view="pageBreakPreview" zoomScale="85" zoomScaleNormal="100" topLeftCell="A13" workbookViewId="0">
      <selection activeCell="D15" sqref="D15"/>
    </sheetView>
  </sheetViews>
  <sheetFormatPr defaultColWidth="9" defaultRowHeight="14.4" outlineLevelCol="4"/>
  <cols>
    <col min="1" max="1" width="10.696" style="2" customWidth="1"/>
    <col min="2" max="2" width="32" style="2" customWidth="1"/>
    <col min="3" max="3" width="34.696" style="2" customWidth="1"/>
    <col min="4" max="4" width="15.6" style="2" customWidth="1"/>
    <col min="5" max="5" width="20.096" style="2" customWidth="1"/>
  </cols>
  <sheetData>
    <row r="1" customHeight="1" spans="1:5">
      <c r="A1" s="3"/>
      <c r="B1" s="3"/>
      <c r="C1" s="3"/>
      <c r="D1" s="3"/>
      <c r="E1" s="3"/>
    </row>
    <row r="2" customHeight="1" spans="1:5">
      <c r="A2" s="3"/>
      <c r="B2" s="3"/>
      <c r="C2" s="3"/>
      <c r="D2" s="3"/>
      <c r="E2" s="3"/>
    </row>
    <row r="3" customHeight="1" spans="1:5">
      <c r="A3" s="3"/>
      <c r="B3" s="3"/>
      <c r="C3" s="3"/>
      <c r="D3" s="3"/>
      <c r="E3" s="3"/>
    </row>
    <row r="4" customHeight="1" spans="1:5">
      <c r="A4" s="3"/>
      <c r="B4" s="3"/>
      <c r="C4" s="3"/>
      <c r="D4" s="3"/>
      <c r="E4" s="3"/>
    </row>
    <row r="5" customHeight="1" spans="1:5">
      <c r="A5" s="3"/>
      <c r="B5" s="3"/>
      <c r="C5" s="3"/>
      <c r="D5" s="3"/>
      <c r="E5" s="3"/>
    </row>
    <row r="6" ht="18.15" spans="1:5">
      <c r="A6" s="4" t="s">
        <v>221</v>
      </c>
      <c r="B6" s="4"/>
      <c r="C6" s="4"/>
      <c r="D6" s="4"/>
      <c r="E6" s="4"/>
    </row>
    <row r="7" s="1" customFormat="1" ht="15.05" customHeight="1" spans="1:5">
      <c r="A7" s="5" t="s">
        <v>81</v>
      </c>
      <c r="B7" s="6" t="str">
        <f>CRONO!D5</f>
        <v>Obra/Projeto: PAVIMENTAÇÃO DE VIAS URBANAS NOS BAIRROS HELIOLÂNDIA E PORTELINHA, COM EXTENSÃO DE 5.825 M, NO MUNICÍPIO DE CASTANHAL/PA.</v>
      </c>
      <c r="C7" s="7"/>
      <c r="D7" s="8" t="s">
        <v>82</v>
      </c>
      <c r="E7" s="8" t="s">
        <v>88</v>
      </c>
    </row>
    <row r="8" s="1" customFormat="1" ht="28.2" customHeight="1" spans="1:5">
      <c r="A8" s="9"/>
      <c r="B8" s="10"/>
      <c r="C8" s="11"/>
      <c r="D8" s="8"/>
      <c r="E8" s="12">
        <f ca="1">TODAY()</f>
        <v>46185</v>
      </c>
    </row>
    <row r="9" s="1" customFormat="1" ht="50.75" customHeight="1" spans="1:5">
      <c r="A9" s="13" t="s">
        <v>222</v>
      </c>
      <c r="B9" s="14" t="s">
        <v>223</v>
      </c>
      <c r="C9" s="14"/>
      <c r="D9" s="15">
        <f>BDI!H18</f>
        <v>0.2581</v>
      </c>
      <c r="E9" s="16" t="str">
        <f>'[2]PLANILHA ORÇAMENTÁRIA'!H5</f>
        <v>VERSÃO </v>
      </c>
    </row>
    <row r="10" s="1" customFormat="1" ht="15.65" customHeight="1" spans="1:5">
      <c r="A10" s="13" t="s">
        <v>224</v>
      </c>
      <c r="B10" s="14" t="s">
        <v>133</v>
      </c>
      <c r="C10" s="14"/>
      <c r="D10" s="17"/>
      <c r="E10" s="18" t="str">
        <f>'[2]PLANILHA ORÇAMENTÁRIA'!H6</f>
        <v>01</v>
      </c>
    </row>
    <row r="11" ht="15" spans="1:5">
      <c r="A11" s="19" t="s">
        <v>225</v>
      </c>
      <c r="B11" s="20"/>
      <c r="C11" s="20"/>
      <c r="D11" s="21"/>
      <c r="E11" s="21"/>
    </row>
    <row r="12" ht="15" spans="1:5">
      <c r="A12" s="22" t="s">
        <v>103</v>
      </c>
      <c r="B12" s="22" t="s">
        <v>226</v>
      </c>
      <c r="C12" s="22"/>
      <c r="D12" s="22" t="s">
        <v>227</v>
      </c>
      <c r="E12" s="22"/>
    </row>
    <row r="13" ht="15.05" spans="1:5">
      <c r="A13" s="22"/>
      <c r="B13" s="22"/>
      <c r="C13" s="22"/>
      <c r="D13" s="22" t="s">
        <v>228</v>
      </c>
      <c r="E13" s="22" t="s">
        <v>229</v>
      </c>
    </row>
    <row r="14" ht="15" spans="1:5">
      <c r="A14" s="23" t="s">
        <v>230</v>
      </c>
      <c r="B14" s="24"/>
      <c r="C14" s="24"/>
      <c r="D14" s="24"/>
      <c r="E14" s="24"/>
    </row>
    <row r="15" spans="1:5">
      <c r="A15" s="25" t="s">
        <v>231</v>
      </c>
      <c r="B15" s="26" t="s">
        <v>232</v>
      </c>
      <c r="C15" s="27"/>
      <c r="D15" s="28">
        <v>0</v>
      </c>
      <c r="E15" s="28">
        <v>0</v>
      </c>
    </row>
    <row r="16" spans="1:5">
      <c r="A16" s="25" t="s">
        <v>233</v>
      </c>
      <c r="B16" s="26" t="s">
        <v>234</v>
      </c>
      <c r="C16" s="27"/>
      <c r="D16" s="28">
        <v>0.015</v>
      </c>
      <c r="E16" s="28">
        <v>0.015</v>
      </c>
    </row>
    <row r="17" spans="1:5">
      <c r="A17" s="25" t="s">
        <v>235</v>
      </c>
      <c r="B17" s="26" t="s">
        <v>236</v>
      </c>
      <c r="C17" s="27"/>
      <c r="D17" s="28">
        <v>0.01</v>
      </c>
      <c r="E17" s="28">
        <v>0.01</v>
      </c>
    </row>
    <row r="18" spans="1:5">
      <c r="A18" s="25" t="s">
        <v>237</v>
      </c>
      <c r="B18" s="26" t="s">
        <v>238</v>
      </c>
      <c r="C18" s="27"/>
      <c r="D18" s="28">
        <v>0.002</v>
      </c>
      <c r="E18" s="28">
        <v>0.002</v>
      </c>
    </row>
    <row r="19" spans="1:5">
      <c r="A19" s="25" t="s">
        <v>239</v>
      </c>
      <c r="B19" s="26" t="s">
        <v>240</v>
      </c>
      <c r="C19" s="27"/>
      <c r="D19" s="28">
        <v>0.006</v>
      </c>
      <c r="E19" s="28">
        <f>D19</f>
        <v>0.006</v>
      </c>
    </row>
    <row r="20" spans="1:5">
      <c r="A20" s="25" t="s">
        <v>241</v>
      </c>
      <c r="B20" s="26" t="s">
        <v>242</v>
      </c>
      <c r="C20" s="27"/>
      <c r="D20" s="28">
        <v>0.025</v>
      </c>
      <c r="E20" s="28">
        <f t="shared" ref="E20:E23" si="0">D20</f>
        <v>0.025</v>
      </c>
    </row>
    <row r="21" spans="1:5">
      <c r="A21" s="25" t="s">
        <v>243</v>
      </c>
      <c r="B21" s="26" t="s">
        <v>244</v>
      </c>
      <c r="C21" s="27"/>
      <c r="D21" s="28">
        <v>0.03</v>
      </c>
      <c r="E21" s="28">
        <f t="shared" si="0"/>
        <v>0.03</v>
      </c>
    </row>
    <row r="22" spans="1:5">
      <c r="A22" s="25" t="s">
        <v>245</v>
      </c>
      <c r="B22" s="26" t="s">
        <v>246</v>
      </c>
      <c r="C22" s="27"/>
      <c r="D22" s="28">
        <v>0.08</v>
      </c>
      <c r="E22" s="28">
        <f t="shared" si="0"/>
        <v>0.08</v>
      </c>
    </row>
    <row r="23" spans="1:5">
      <c r="A23" s="25" t="s">
        <v>247</v>
      </c>
      <c r="B23" s="26" t="s">
        <v>248</v>
      </c>
      <c r="C23" s="27"/>
      <c r="D23" s="28">
        <v>0</v>
      </c>
      <c r="E23" s="28">
        <f t="shared" si="0"/>
        <v>0</v>
      </c>
    </row>
    <row r="24" ht="15.8" spans="1:5">
      <c r="A24" s="22" t="s">
        <v>249</v>
      </c>
      <c r="B24" s="22" t="s">
        <v>139</v>
      </c>
      <c r="C24" s="22"/>
      <c r="D24" s="29">
        <f>SUM(D15:D23)</f>
        <v>0.168</v>
      </c>
      <c r="E24" s="29">
        <f>SUM(E15:E23)</f>
        <v>0.168</v>
      </c>
    </row>
    <row r="25" ht="15" spans="1:5">
      <c r="A25" s="19" t="s">
        <v>250</v>
      </c>
      <c r="B25" s="21"/>
      <c r="C25" s="21"/>
      <c r="D25" s="21"/>
      <c r="E25" s="21"/>
    </row>
    <row r="26" spans="1:5">
      <c r="A26" s="25" t="s">
        <v>251</v>
      </c>
      <c r="B26" s="26" t="s">
        <v>252</v>
      </c>
      <c r="C26" s="27"/>
      <c r="D26" s="28">
        <v>0.1811</v>
      </c>
      <c r="E26" s="30" t="s">
        <v>253</v>
      </c>
    </row>
    <row r="27" spans="1:5">
      <c r="A27" s="25" t="s">
        <v>254</v>
      </c>
      <c r="B27" s="26" t="s">
        <v>255</v>
      </c>
      <c r="C27" s="27"/>
      <c r="D27" s="28">
        <v>0.0415</v>
      </c>
      <c r="E27" s="30" t="s">
        <v>253</v>
      </c>
    </row>
    <row r="28" spans="1:5">
      <c r="A28" s="25" t="s">
        <v>256</v>
      </c>
      <c r="B28" s="26" t="s">
        <v>257</v>
      </c>
      <c r="C28" s="27"/>
      <c r="D28" s="28">
        <v>0.0091</v>
      </c>
      <c r="E28" s="28">
        <v>0.0069</v>
      </c>
    </row>
    <row r="29" spans="1:5">
      <c r="A29" s="25" t="s">
        <v>258</v>
      </c>
      <c r="B29" s="26" t="s">
        <v>259</v>
      </c>
      <c r="C29" s="27"/>
      <c r="D29" s="28">
        <v>0.1094</v>
      </c>
      <c r="E29" s="28">
        <v>0.0833</v>
      </c>
    </row>
    <row r="30" spans="1:5">
      <c r="A30" s="25" t="s">
        <v>260</v>
      </c>
      <c r="B30" s="26" t="s">
        <v>261</v>
      </c>
      <c r="C30" s="27"/>
      <c r="D30" s="28">
        <v>0.0007</v>
      </c>
      <c r="E30" s="28">
        <v>0.0006</v>
      </c>
    </row>
    <row r="31" spans="1:5">
      <c r="A31" s="25" t="s">
        <v>262</v>
      </c>
      <c r="B31" s="26" t="s">
        <v>263</v>
      </c>
      <c r="C31" s="27"/>
      <c r="D31" s="28">
        <v>0.0073</v>
      </c>
      <c r="E31" s="28">
        <v>0.0056</v>
      </c>
    </row>
    <row r="32" spans="1:5">
      <c r="A32" s="25" t="s">
        <v>264</v>
      </c>
      <c r="B32" s="26" t="s">
        <v>265</v>
      </c>
      <c r="C32" s="27"/>
      <c r="D32" s="28">
        <v>0.0266</v>
      </c>
      <c r="E32" s="30" t="s">
        <v>253</v>
      </c>
    </row>
    <row r="33" spans="1:5">
      <c r="A33" s="25" t="s">
        <v>266</v>
      </c>
      <c r="B33" s="26" t="s">
        <v>267</v>
      </c>
      <c r="C33" s="27"/>
      <c r="D33" s="28">
        <v>0.0011</v>
      </c>
      <c r="E33" s="28">
        <v>0.0009</v>
      </c>
    </row>
    <row r="34" spans="1:5">
      <c r="A34" s="25" t="s">
        <v>268</v>
      </c>
      <c r="B34" s="26" t="s">
        <v>269</v>
      </c>
      <c r="C34" s="27"/>
      <c r="D34" s="28">
        <v>0.0853</v>
      </c>
      <c r="E34" s="28">
        <v>0.065</v>
      </c>
    </row>
    <row r="35" spans="1:5">
      <c r="A35" s="25" t="s">
        <v>270</v>
      </c>
      <c r="B35" s="26" t="s">
        <v>271</v>
      </c>
      <c r="C35" s="27"/>
      <c r="D35" s="28">
        <v>0.0003</v>
      </c>
      <c r="E35" s="28">
        <v>0.0003</v>
      </c>
    </row>
    <row r="36" ht="15.8" spans="1:5">
      <c r="A36" s="22" t="s">
        <v>272</v>
      </c>
      <c r="B36" s="22" t="s">
        <v>139</v>
      </c>
      <c r="C36" s="22"/>
      <c r="D36" s="29">
        <f>SUM(D26:D35)</f>
        <v>0.4624</v>
      </c>
      <c r="E36" s="29">
        <f>SUM(E26:E35)</f>
        <v>0.1626</v>
      </c>
    </row>
    <row r="37" ht="15" spans="1:5">
      <c r="A37" s="19" t="s">
        <v>273</v>
      </c>
      <c r="B37" s="21"/>
      <c r="C37" s="21"/>
      <c r="D37" s="21"/>
      <c r="E37" s="21"/>
    </row>
    <row r="38" spans="1:5">
      <c r="A38" s="31" t="s">
        <v>274</v>
      </c>
      <c r="B38" s="26" t="s">
        <v>275</v>
      </c>
      <c r="C38" s="27"/>
      <c r="D38" s="32">
        <v>0.0523</v>
      </c>
      <c r="E38" s="32">
        <v>0.0398</v>
      </c>
    </row>
    <row r="39" spans="1:5">
      <c r="A39" s="25" t="s">
        <v>276</v>
      </c>
      <c r="B39" s="26" t="s">
        <v>277</v>
      </c>
      <c r="C39" s="27"/>
      <c r="D39" s="28">
        <v>0.0012</v>
      </c>
      <c r="E39" s="28">
        <v>0.0009</v>
      </c>
    </row>
    <row r="40" spans="1:5">
      <c r="A40" s="25" t="s">
        <v>278</v>
      </c>
      <c r="B40" s="26" t="s">
        <v>279</v>
      </c>
      <c r="C40" s="27"/>
      <c r="D40" s="28">
        <v>0.0528</v>
      </c>
      <c r="E40" s="28">
        <v>0.0402</v>
      </c>
    </row>
    <row r="41" spans="1:5">
      <c r="A41" s="25" t="s">
        <v>280</v>
      </c>
      <c r="B41" s="26" t="s">
        <v>281</v>
      </c>
      <c r="C41" s="27"/>
      <c r="D41" s="28">
        <v>0.039</v>
      </c>
      <c r="E41" s="28">
        <v>0.0297</v>
      </c>
    </row>
    <row r="42" spans="1:5">
      <c r="A42" s="25" t="s">
        <v>282</v>
      </c>
      <c r="B42" s="26" t="s">
        <v>283</v>
      </c>
      <c r="C42" s="27"/>
      <c r="D42" s="28">
        <v>0.0044</v>
      </c>
      <c r="E42" s="28">
        <v>0.0034</v>
      </c>
    </row>
    <row r="43" ht="15.8" spans="1:5">
      <c r="A43" s="22" t="s">
        <v>284</v>
      </c>
      <c r="B43" s="22" t="s">
        <v>139</v>
      </c>
      <c r="C43" s="22"/>
      <c r="D43" s="29">
        <f>SUM(D38:D42)</f>
        <v>0.1497</v>
      </c>
      <c r="E43" s="29">
        <f>SUM(E38:E42)</f>
        <v>0.114</v>
      </c>
    </row>
    <row r="44" ht="15" spans="1:5">
      <c r="A44" s="19" t="s">
        <v>285</v>
      </c>
      <c r="B44" s="21"/>
      <c r="C44" s="21"/>
      <c r="D44" s="21"/>
      <c r="E44" s="21"/>
    </row>
    <row r="45" spans="1:5">
      <c r="A45" s="31" t="s">
        <v>286</v>
      </c>
      <c r="B45" s="26" t="s">
        <v>287</v>
      </c>
      <c r="C45" s="27"/>
      <c r="D45" s="32">
        <v>0.0777</v>
      </c>
      <c r="E45" s="32">
        <v>0.0273</v>
      </c>
    </row>
    <row r="46" ht="52.6" customHeight="1" spans="1:5">
      <c r="A46" s="25" t="s">
        <v>288</v>
      </c>
      <c r="B46" s="33" t="s">
        <v>289</v>
      </c>
      <c r="C46" s="34"/>
      <c r="D46" s="35">
        <v>0.0044</v>
      </c>
      <c r="E46" s="35">
        <v>0.0033</v>
      </c>
    </row>
    <row r="47" ht="15.8" spans="1:5">
      <c r="A47" s="22" t="s">
        <v>290</v>
      </c>
      <c r="B47" s="22" t="s">
        <v>139</v>
      </c>
      <c r="C47" s="22"/>
      <c r="D47" s="29">
        <f>SUM(D45:D46)</f>
        <v>0.0821</v>
      </c>
      <c r="E47" s="29">
        <f>SUM(E45:E46)</f>
        <v>0.0306</v>
      </c>
    </row>
    <row r="48" ht="15" spans="1:5">
      <c r="A48" s="19" t="s">
        <v>291</v>
      </c>
      <c r="B48" s="21"/>
      <c r="C48" s="36"/>
      <c r="D48" s="37">
        <f>D24+D36+D43+D47</f>
        <v>0.8622</v>
      </c>
      <c r="E48" s="37">
        <f>E24+E36+E43+E47</f>
        <v>0.4752</v>
      </c>
    </row>
    <row r="49" spans="1:5">
      <c r="A49" s="38" t="s">
        <v>292</v>
      </c>
      <c r="B49" s="38"/>
      <c r="C49" s="38"/>
      <c r="D49" s="38"/>
      <c r="E49" s="38"/>
    </row>
    <row r="50" spans="1:5">
      <c r="A50" s="38"/>
      <c r="B50" s="38"/>
      <c r="C50" s="38"/>
      <c r="D50" s="38"/>
      <c r="E50" s="38"/>
    </row>
  </sheetData>
  <mergeCells count="44">
    <mergeCell ref="A6:E6"/>
    <mergeCell ref="B9:C9"/>
    <mergeCell ref="B10:C10"/>
    <mergeCell ref="A11:E11"/>
    <mergeCell ref="D12:E12"/>
    <mergeCell ref="A14:E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5:E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7:E37"/>
    <mergeCell ref="B38:C38"/>
    <mergeCell ref="B39:C39"/>
    <mergeCell ref="B40:C40"/>
    <mergeCell ref="B41:C41"/>
    <mergeCell ref="B42:C42"/>
    <mergeCell ref="A44:E44"/>
    <mergeCell ref="B45:C45"/>
    <mergeCell ref="B46:C46"/>
    <mergeCell ref="A48:B48"/>
    <mergeCell ref="A7:A8"/>
    <mergeCell ref="A12:A13"/>
    <mergeCell ref="B12:B13"/>
    <mergeCell ref="D7:D8"/>
    <mergeCell ref="D9:D10"/>
    <mergeCell ref="A49:E50"/>
    <mergeCell ref="A1:E3"/>
    <mergeCell ref="B7:C8"/>
  </mergeCells>
  <pageMargins left="0.75" right="0.75" top="1" bottom="1" header="0.5" footer="0.5"/>
  <pageSetup paperSize="9" scale="7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MEMORIAL</vt:lpstr>
      <vt:lpstr>MOB - DESM</vt:lpstr>
      <vt:lpstr>CRONO</vt:lpstr>
      <vt:lpstr>BDI</vt:lpstr>
      <vt:lpstr>SITUAÇÃO</vt:lpstr>
      <vt:lpstr>ENCARGOS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dcterms:created xsi:type="dcterms:W3CDTF">2025-10-09T19:51:00Z</dcterms:created>
  <cp:lastPrinted>2026-05-20T18:11:00Z</cp:lastPrinted>
  <dcterms:modified xsi:type="dcterms:W3CDTF">2026-06-12T11:33:15Z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1A24D6186B21495EBBCC6CC0C6F2EEF9_12</vt:lpwstr>
  </property>
  <property fmtid="{D5CDD505-2E9C-101B-9397-08002B2CF9AE}" pid="3" name="KSOProductBuildVer">
    <vt:lpwstr>1046-12.1.0.26880</vt:lpwstr>
  </property>
  <property fmtid="{D5CDD505-2E9C-101B-9397-08002B2CF9AE}" pid="4" name="CalculationRule">
    <vt:i4>0</vt:i4>
  </property>
</Properties>
</file>